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11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Arkusz1!$A$1:$T$114</definedName>
    <definedName name="_xlnm.Print_Titles" localSheetId="0">Arkusz1!$1:$10</definedName>
  </definedNames>
  <calcPr calcId="145621" iterateDelta="1E-4"/>
</workbook>
</file>

<file path=xl/calcChain.xml><?xml version="1.0" encoding="utf-8"?>
<calcChain xmlns="http://schemas.openxmlformats.org/spreadsheetml/2006/main">
  <c r="O113" i="1" l="1"/>
  <c r="N39" i="1"/>
  <c r="N94" i="1" l="1"/>
  <c r="N81" i="1"/>
  <c r="N72" i="1"/>
  <c r="N15" i="1"/>
  <c r="H15" i="1" s="1"/>
  <c r="M10" i="1"/>
  <c r="L10" i="1"/>
  <c r="N10" i="1" l="1"/>
  <c r="R30" i="1"/>
  <c r="R51" i="1"/>
  <c r="R43" i="1" l="1"/>
  <c r="R29" i="1" l="1"/>
  <c r="F33" i="1"/>
  <c r="F30" i="1"/>
  <c r="H92" i="1"/>
  <c r="H91" i="1"/>
  <c r="H94" i="1"/>
  <c r="H95" i="1"/>
  <c r="H96" i="1"/>
  <c r="H97" i="1"/>
  <c r="H98" i="1"/>
  <c r="H89" i="1"/>
  <c r="H82" i="1"/>
  <c r="H85" i="1"/>
  <c r="H86" i="1"/>
  <c r="H81" i="1"/>
  <c r="H77" i="1"/>
  <c r="H78" i="1"/>
  <c r="H79" i="1"/>
  <c r="H74" i="1"/>
  <c r="H75" i="1"/>
  <c r="H76" i="1"/>
  <c r="H73" i="1"/>
  <c r="H72" i="1"/>
  <c r="G94" i="1"/>
  <c r="G89" i="1"/>
  <c r="G87" i="1"/>
  <c r="G86" i="1"/>
  <c r="G82" i="1"/>
  <c r="G81" i="1"/>
  <c r="G77" i="1"/>
  <c r="R14" i="1" l="1"/>
  <c r="S28" i="1" l="1"/>
  <c r="I28" i="1"/>
  <c r="D28" i="1"/>
  <c r="Q28" i="1" s="1"/>
  <c r="F20" i="1"/>
  <c r="F23" i="1"/>
  <c r="F22" i="1"/>
  <c r="F21" i="1"/>
  <c r="F15" i="1"/>
  <c r="F12" i="1"/>
  <c r="F11" i="1"/>
  <c r="H28" i="1" l="1"/>
  <c r="O28" i="1" s="1"/>
  <c r="F31" i="1"/>
  <c r="F39" i="1" l="1"/>
  <c r="F36" i="1"/>
  <c r="F34" i="1"/>
  <c r="M29" i="1" l="1"/>
  <c r="J29" i="1"/>
  <c r="I43" i="1"/>
  <c r="H43" i="1" s="1"/>
  <c r="D43" i="1"/>
  <c r="O43" i="1" l="1"/>
  <c r="F55" i="1"/>
  <c r="F54" i="1"/>
  <c r="F32" i="1"/>
  <c r="F29" i="1" l="1"/>
  <c r="F58" i="1"/>
  <c r="F57" i="1"/>
  <c r="F56" i="1" l="1"/>
  <c r="R64" i="1" l="1"/>
  <c r="R67" i="1"/>
  <c r="R56" i="1"/>
  <c r="R41" i="1"/>
  <c r="R16" i="1"/>
  <c r="R10" i="1" s="1"/>
  <c r="L11" i="1" s="1"/>
  <c r="I87" i="1" l="1"/>
  <c r="H87" i="1" s="1"/>
  <c r="I84" i="1"/>
  <c r="H84" i="1" s="1"/>
  <c r="I83" i="1"/>
  <c r="H83" i="1" s="1"/>
  <c r="I93" i="1"/>
  <c r="H93" i="1" s="1"/>
  <c r="I90" i="1"/>
  <c r="H90" i="1" s="1"/>
  <c r="F26" i="1" l="1"/>
  <c r="F14" i="1" l="1"/>
  <c r="F10" i="1" s="1"/>
  <c r="D15" i="1" l="1"/>
  <c r="N88" i="1" l="1"/>
  <c r="N80" i="1"/>
  <c r="N71" i="1"/>
  <c r="N16" i="1" l="1"/>
  <c r="L58" i="1" l="1"/>
  <c r="R63" i="1" l="1"/>
  <c r="S16" i="1" l="1"/>
  <c r="S18" i="1" l="1"/>
  <c r="A1" i="2"/>
  <c r="S101" i="1" l="1"/>
  <c r="S102" i="1"/>
  <c r="S103" i="1"/>
  <c r="S104" i="1"/>
  <c r="S105" i="1"/>
  <c r="S106" i="1"/>
  <c r="S107" i="1"/>
  <c r="S108" i="1"/>
  <c r="S109" i="1"/>
  <c r="S100" i="1"/>
  <c r="R99" i="1"/>
  <c r="S90" i="1"/>
  <c r="S91" i="1"/>
  <c r="S92" i="1"/>
  <c r="S93" i="1"/>
  <c r="S94" i="1"/>
  <c r="S95" i="1"/>
  <c r="S96" i="1"/>
  <c r="S97" i="1"/>
  <c r="S98" i="1"/>
  <c r="R88" i="1"/>
  <c r="S82" i="1"/>
  <c r="S83" i="1"/>
  <c r="S84" i="1"/>
  <c r="S85" i="1"/>
  <c r="S86" i="1"/>
  <c r="S87" i="1"/>
  <c r="S81" i="1"/>
  <c r="R80" i="1"/>
  <c r="S73" i="1"/>
  <c r="S74" i="1"/>
  <c r="S75" i="1"/>
  <c r="S76" i="1"/>
  <c r="S77" i="1"/>
  <c r="S78" i="1"/>
  <c r="S79" i="1"/>
  <c r="S72" i="1"/>
  <c r="R71" i="1"/>
  <c r="S65" i="1"/>
  <c r="S66" i="1"/>
  <c r="S67" i="1"/>
  <c r="S68" i="1"/>
  <c r="S69" i="1"/>
  <c r="S70" i="1"/>
  <c r="S64" i="1"/>
  <c r="S55" i="1"/>
  <c r="S56" i="1"/>
  <c r="S57" i="1"/>
  <c r="S58" i="1"/>
  <c r="S59" i="1"/>
  <c r="S60" i="1"/>
  <c r="S61" i="1"/>
  <c r="S62" i="1"/>
  <c r="S54" i="1"/>
  <c r="R53" i="1"/>
  <c r="R44" i="1"/>
  <c r="F48" i="1"/>
  <c r="S48" i="1" s="1"/>
  <c r="F47" i="1"/>
  <c r="S47" i="1" s="1"/>
  <c r="F46" i="1"/>
  <c r="S49" i="1"/>
  <c r="S50" i="1"/>
  <c r="S52" i="1"/>
  <c r="S45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S41" i="1"/>
  <c r="S31" i="1"/>
  <c r="S32" i="1"/>
  <c r="S33" i="1"/>
  <c r="S34" i="1"/>
  <c r="S35" i="1"/>
  <c r="S36" i="1"/>
  <c r="S37" i="1"/>
  <c r="S38" i="1"/>
  <c r="S39" i="1"/>
  <c r="S40" i="1"/>
  <c r="S42" i="1"/>
  <c r="S30" i="1"/>
  <c r="S46" i="1" l="1"/>
  <c r="F44" i="1"/>
  <c r="S44" i="1" s="1"/>
  <c r="R113" i="1"/>
  <c r="S51" i="1"/>
  <c r="N19" i="1"/>
  <c r="R112" i="1" l="1"/>
  <c r="N113" i="1"/>
  <c r="L36" i="1" l="1"/>
  <c r="N41" i="1"/>
  <c r="K42" i="1"/>
  <c r="L30" i="1"/>
  <c r="I42" i="1" l="1"/>
  <c r="H42" i="1" s="1"/>
  <c r="K29" i="1"/>
  <c r="D42" i="1"/>
  <c r="O42" i="1" l="1"/>
  <c r="M88" i="1"/>
  <c r="L88" i="1"/>
  <c r="K88" i="1"/>
  <c r="J88" i="1"/>
  <c r="M80" i="1"/>
  <c r="L80" i="1"/>
  <c r="K80" i="1"/>
  <c r="J80" i="1"/>
  <c r="M71" i="1"/>
  <c r="L71" i="1"/>
  <c r="K71" i="1"/>
  <c r="J71" i="1"/>
  <c r="J63" i="1"/>
  <c r="I88" i="1" l="1"/>
  <c r="I71" i="1"/>
  <c r="H71" i="1" s="1"/>
  <c r="L107" i="1"/>
  <c r="L20" i="1"/>
  <c r="M13" i="1"/>
  <c r="G71" i="1" l="1"/>
  <c r="D72" i="1"/>
  <c r="Q72" i="1" s="1"/>
  <c r="D73" i="1"/>
  <c r="O73" i="1" s="1"/>
  <c r="D74" i="1"/>
  <c r="Q74" i="1" s="1"/>
  <c r="D75" i="1"/>
  <c r="Q75" i="1" s="1"/>
  <c r="D76" i="1"/>
  <c r="Q76" i="1" s="1"/>
  <c r="D77" i="1"/>
  <c r="O77" i="1" s="1"/>
  <c r="D78" i="1"/>
  <c r="Q78" i="1" s="1"/>
  <c r="D79" i="1"/>
  <c r="Q79" i="1" s="1"/>
  <c r="D71" i="1" l="1"/>
  <c r="Q71" i="1" s="1"/>
  <c r="S71" i="1"/>
  <c r="Q77" i="1"/>
  <c r="O75" i="1"/>
  <c r="Q73" i="1"/>
  <c r="O79" i="1"/>
  <c r="O76" i="1"/>
  <c r="O78" i="1"/>
  <c r="O72" i="1"/>
  <c r="O74" i="1"/>
  <c r="K109" i="1"/>
  <c r="L102" i="1"/>
  <c r="L108" i="1"/>
  <c r="K105" i="1"/>
  <c r="L103" i="1"/>
  <c r="L101" i="1"/>
  <c r="K100" i="1"/>
  <c r="N103" i="1"/>
  <c r="L62" i="1"/>
  <c r="L54" i="1"/>
  <c r="N59" i="1"/>
  <c r="L61" i="1"/>
  <c r="O71" i="1" l="1"/>
  <c r="M113" i="1"/>
  <c r="L113" i="1"/>
  <c r="K113" i="1"/>
  <c r="J113" i="1"/>
  <c r="I111" i="1"/>
  <c r="E114" i="1"/>
  <c r="L59" i="1" l="1"/>
  <c r="J53" i="1"/>
  <c r="N38" i="1" l="1"/>
  <c r="L38" i="1" s="1"/>
  <c r="I38" i="1" s="1"/>
  <c r="I102" i="1"/>
  <c r="I108" i="1"/>
  <c r="L106" i="1"/>
  <c r="I106" i="1" s="1"/>
  <c r="I103" i="1"/>
  <c r="L104" i="1"/>
  <c r="I104" i="1" s="1"/>
  <c r="M99" i="1"/>
  <c r="J99" i="1"/>
  <c r="M68" i="1"/>
  <c r="L66" i="1"/>
  <c r="I66" i="1" s="1"/>
  <c r="L67" i="1"/>
  <c r="I67" i="1" s="1"/>
  <c r="L65" i="1"/>
  <c r="I62" i="1"/>
  <c r="L50" i="1"/>
  <c r="I50" i="1" s="1"/>
  <c r="M44" i="1"/>
  <c r="N36" i="1"/>
  <c r="J10" i="1"/>
  <c r="N57" i="1"/>
  <c r="N58" i="1"/>
  <c r="N60" i="1"/>
  <c r="N56" i="1"/>
  <c r="L57" i="1"/>
  <c r="I57" i="1" s="1"/>
  <c r="I58" i="1"/>
  <c r="I59" i="1"/>
  <c r="L60" i="1"/>
  <c r="I60" i="1" s="1"/>
  <c r="L56" i="1"/>
  <c r="I56" i="1" s="1"/>
  <c r="I80" i="1"/>
  <c r="H80" i="1" s="1"/>
  <c r="I101" i="1"/>
  <c r="I107" i="1"/>
  <c r="I110" i="1"/>
  <c r="I70" i="1"/>
  <c r="I36" i="1"/>
  <c r="I37" i="1"/>
  <c r="I40" i="1"/>
  <c r="I41" i="1"/>
  <c r="H41" i="1" s="1"/>
  <c r="I27" i="1"/>
  <c r="I26" i="1"/>
  <c r="I25" i="1"/>
  <c r="I19" i="1"/>
  <c r="I18" i="1"/>
  <c r="I17" i="1"/>
  <c r="I16" i="1"/>
  <c r="I15" i="1"/>
  <c r="I14" i="1"/>
  <c r="I12" i="1"/>
  <c r="I11" i="1"/>
  <c r="M54" i="1"/>
  <c r="M53" i="1" s="1"/>
  <c r="L52" i="1"/>
  <c r="I52" i="1" s="1"/>
  <c r="L51" i="1"/>
  <c r="I51" i="1" s="1"/>
  <c r="L49" i="1"/>
  <c r="I49" i="1" s="1"/>
  <c r="J46" i="1"/>
  <c r="K46" i="1"/>
  <c r="L48" i="1"/>
  <c r="I48" i="1" s="1"/>
  <c r="L47" i="1"/>
  <c r="I47" i="1" s="1"/>
  <c r="I39" i="1"/>
  <c r="N29" i="1"/>
  <c r="N40" i="1"/>
  <c r="N37" i="1"/>
  <c r="L31" i="1"/>
  <c r="I31" i="1" s="1"/>
  <c r="L32" i="1"/>
  <c r="I32" i="1" s="1"/>
  <c r="L33" i="1"/>
  <c r="I33" i="1" s="1"/>
  <c r="L34" i="1"/>
  <c r="L35" i="1"/>
  <c r="I35" i="1" s="1"/>
  <c r="N26" i="1"/>
  <c r="N27" i="1"/>
  <c r="N25" i="1"/>
  <c r="L21" i="1"/>
  <c r="I21" i="1" s="1"/>
  <c r="L22" i="1"/>
  <c r="I22" i="1" s="1"/>
  <c r="L23" i="1"/>
  <c r="I23" i="1" s="1"/>
  <c r="I20" i="1"/>
  <c r="N17" i="1"/>
  <c r="N18" i="1"/>
  <c r="N14" i="1"/>
  <c r="N12" i="1"/>
  <c r="N11" i="1"/>
  <c r="L29" i="1" l="1"/>
  <c r="N53" i="1"/>
  <c r="I113" i="1"/>
  <c r="L63" i="1"/>
  <c r="I65" i="1"/>
  <c r="I46" i="1"/>
  <c r="I54" i="1"/>
  <c r="J44" i="1"/>
  <c r="I68" i="1"/>
  <c r="M63" i="1"/>
  <c r="M112" i="1" s="1"/>
  <c r="M114" i="1" s="1"/>
  <c r="L53" i="1"/>
  <c r="L99" i="1"/>
  <c r="I13" i="1"/>
  <c r="L44" i="1"/>
  <c r="I34" i="1"/>
  <c r="N112" i="1" l="1"/>
  <c r="N114" i="1" s="1"/>
  <c r="L112" i="1"/>
  <c r="L114" i="1" s="1"/>
  <c r="I109" i="1"/>
  <c r="I105" i="1"/>
  <c r="K69" i="1"/>
  <c r="I69" i="1" s="1"/>
  <c r="K64" i="1"/>
  <c r="I61" i="1"/>
  <c r="K45" i="1"/>
  <c r="I55" i="1" l="1"/>
  <c r="H55" i="1" s="1"/>
  <c r="K53" i="1"/>
  <c r="I53" i="1" s="1"/>
  <c r="I64" i="1"/>
  <c r="H64" i="1" s="1"/>
  <c r="K63" i="1"/>
  <c r="I63" i="1" s="1"/>
  <c r="I45" i="1"/>
  <c r="H45" i="1" s="1"/>
  <c r="K44" i="1"/>
  <c r="I44" i="1" s="1"/>
  <c r="H44" i="1" s="1"/>
  <c r="I100" i="1"/>
  <c r="H100" i="1" s="1"/>
  <c r="K99" i="1"/>
  <c r="I99" i="1" s="1"/>
  <c r="K10" i="1"/>
  <c r="I10" i="1" s="1"/>
  <c r="I24" i="1"/>
  <c r="H24" i="1" s="1"/>
  <c r="H111" i="1"/>
  <c r="H104" i="1"/>
  <c r="H108" i="1"/>
  <c r="H109" i="1"/>
  <c r="H65" i="1"/>
  <c r="H69" i="1"/>
  <c r="H110" i="1"/>
  <c r="D110" i="1"/>
  <c r="Q110" i="1" s="1"/>
  <c r="H101" i="1"/>
  <c r="H102" i="1"/>
  <c r="H103" i="1"/>
  <c r="H105" i="1"/>
  <c r="H106" i="1"/>
  <c r="H107" i="1"/>
  <c r="H66" i="1"/>
  <c r="H67" i="1"/>
  <c r="H68" i="1"/>
  <c r="H70" i="1"/>
  <c r="H57" i="1"/>
  <c r="H58" i="1"/>
  <c r="H59" i="1"/>
  <c r="H60" i="1"/>
  <c r="H61" i="1"/>
  <c r="H62" i="1"/>
  <c r="H54" i="1"/>
  <c r="H46" i="1"/>
  <c r="H47" i="1"/>
  <c r="H48" i="1"/>
  <c r="H49" i="1"/>
  <c r="H50" i="1"/>
  <c r="H51" i="1"/>
  <c r="H52" i="1"/>
  <c r="H31" i="1"/>
  <c r="H32" i="1"/>
  <c r="H33" i="1"/>
  <c r="H34" i="1"/>
  <c r="H35" i="1"/>
  <c r="H36" i="1"/>
  <c r="H37" i="1"/>
  <c r="H38" i="1"/>
  <c r="H39" i="1"/>
  <c r="H40" i="1"/>
  <c r="H88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3" i="1" l="1"/>
  <c r="K112" i="1"/>
  <c r="K114" i="1" s="1"/>
  <c r="H53" i="1"/>
  <c r="H63" i="1"/>
  <c r="H10" i="1"/>
  <c r="O15" i="1"/>
  <c r="S110" i="1"/>
  <c r="D111" i="1"/>
  <c r="D101" i="1"/>
  <c r="D102" i="1"/>
  <c r="D103" i="1"/>
  <c r="D104" i="1"/>
  <c r="D105" i="1"/>
  <c r="O105" i="1" s="1"/>
  <c r="D106" i="1"/>
  <c r="D107" i="1"/>
  <c r="D108" i="1"/>
  <c r="D109" i="1"/>
  <c r="O109" i="1" s="1"/>
  <c r="D100" i="1"/>
  <c r="D90" i="1"/>
  <c r="D91" i="1"/>
  <c r="D92" i="1"/>
  <c r="D93" i="1"/>
  <c r="D94" i="1"/>
  <c r="D95" i="1"/>
  <c r="D96" i="1"/>
  <c r="D97" i="1"/>
  <c r="D98" i="1"/>
  <c r="D89" i="1"/>
  <c r="D82" i="1"/>
  <c r="D83" i="1"/>
  <c r="D84" i="1"/>
  <c r="D85" i="1"/>
  <c r="D86" i="1"/>
  <c r="D87" i="1"/>
  <c r="D81" i="1"/>
  <c r="D65" i="1"/>
  <c r="D66" i="1"/>
  <c r="D67" i="1"/>
  <c r="Q67" i="1" s="1"/>
  <c r="D68" i="1"/>
  <c r="D69" i="1"/>
  <c r="D70" i="1"/>
  <c r="D64" i="1"/>
  <c r="D55" i="1"/>
  <c r="D56" i="1"/>
  <c r="D57" i="1"/>
  <c r="D58" i="1"/>
  <c r="D59" i="1"/>
  <c r="D60" i="1"/>
  <c r="D61" i="1"/>
  <c r="D62" i="1"/>
  <c r="D54" i="1"/>
  <c r="D46" i="1"/>
  <c r="D47" i="1"/>
  <c r="D48" i="1"/>
  <c r="D49" i="1"/>
  <c r="D50" i="1"/>
  <c r="D51" i="1"/>
  <c r="D52" i="1"/>
  <c r="D45" i="1"/>
  <c r="O110" i="1"/>
  <c r="D41" i="1"/>
  <c r="D31" i="1"/>
  <c r="D32" i="1"/>
  <c r="Q32" i="1" s="1"/>
  <c r="D33" i="1"/>
  <c r="D34" i="1"/>
  <c r="D35" i="1"/>
  <c r="D36" i="1"/>
  <c r="D37" i="1"/>
  <c r="D38" i="1"/>
  <c r="D39" i="1"/>
  <c r="D40" i="1"/>
  <c r="D30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53" i="1"/>
  <c r="S53" i="1" s="1"/>
  <c r="F63" i="1"/>
  <c r="G80" i="1"/>
  <c r="F99" i="1"/>
  <c r="S99" i="1" s="1"/>
  <c r="G88" i="1"/>
  <c r="D44" i="1"/>
  <c r="F114" i="1" l="1"/>
  <c r="G114" i="1"/>
  <c r="D80" i="1"/>
  <c r="O80" i="1" s="1"/>
  <c r="S80" i="1"/>
  <c r="D63" i="1"/>
  <c r="Q63" i="1" s="1"/>
  <c r="S63" i="1"/>
  <c r="D10" i="1"/>
  <c r="O10" i="1" s="1"/>
  <c r="S10" i="1"/>
  <c r="F112" i="1"/>
  <c r="H99" i="1"/>
  <c r="D29" i="1"/>
  <c r="O18" i="1"/>
  <c r="O26" i="1"/>
  <c r="O35" i="1"/>
  <c r="O46" i="1"/>
  <c r="Q56" i="1"/>
  <c r="O65" i="1"/>
  <c r="Q65" i="1"/>
  <c r="O85" i="1"/>
  <c r="Q85" i="1"/>
  <c r="O95" i="1"/>
  <c r="Q108" i="1"/>
  <c r="O108" i="1"/>
  <c r="Q104" i="1"/>
  <c r="O104" i="1"/>
  <c r="O44" i="1"/>
  <c r="O14" i="1"/>
  <c r="O23" i="1"/>
  <c r="O27" i="1"/>
  <c r="O34" i="1"/>
  <c r="O41" i="1"/>
  <c r="O45" i="1"/>
  <c r="O54" i="1"/>
  <c r="Q54" i="1"/>
  <c r="O59" i="1"/>
  <c r="Q59" i="1"/>
  <c r="O55" i="1"/>
  <c r="Q55" i="1"/>
  <c r="O68" i="1"/>
  <c r="Q68" i="1"/>
  <c r="O84" i="1"/>
  <c r="Q84" i="1"/>
  <c r="O98" i="1"/>
  <c r="O94" i="1"/>
  <c r="O90" i="1"/>
  <c r="Q107" i="1"/>
  <c r="O107" i="1"/>
  <c r="O103" i="1"/>
  <c r="Q103" i="1"/>
  <c r="D88" i="1"/>
  <c r="G113" i="1"/>
  <c r="O11" i="1"/>
  <c r="O16" i="1"/>
  <c r="O20" i="1"/>
  <c r="O24" i="1"/>
  <c r="O37" i="1"/>
  <c r="O33" i="1"/>
  <c r="O52" i="1"/>
  <c r="O48" i="1"/>
  <c r="O62" i="1"/>
  <c r="Q62" i="1"/>
  <c r="O58" i="1"/>
  <c r="Q58" i="1"/>
  <c r="O64" i="1"/>
  <c r="Q64" i="1"/>
  <c r="O67" i="1"/>
  <c r="O87" i="1"/>
  <c r="Q87" i="1"/>
  <c r="O83" i="1"/>
  <c r="Q83" i="1"/>
  <c r="O97" i="1"/>
  <c r="O93" i="1"/>
  <c r="O100" i="1"/>
  <c r="Q100" i="1"/>
  <c r="Q106" i="1"/>
  <c r="O106" i="1"/>
  <c r="Q102" i="1"/>
  <c r="O102" i="1"/>
  <c r="D99" i="1"/>
  <c r="D53" i="1"/>
  <c r="O53" i="1" s="1"/>
  <c r="O12" i="1"/>
  <c r="O17" i="1"/>
  <c r="O21" i="1"/>
  <c r="O25" i="1"/>
  <c r="O40" i="1"/>
  <c r="O36" i="1"/>
  <c r="O32" i="1"/>
  <c r="O51" i="1"/>
  <c r="O47" i="1"/>
  <c r="O61" i="1"/>
  <c r="Q61" i="1"/>
  <c r="O57" i="1"/>
  <c r="Q57" i="1"/>
  <c r="O70" i="1"/>
  <c r="Q70" i="1"/>
  <c r="O66" i="1"/>
  <c r="Q66" i="1"/>
  <c r="O86" i="1"/>
  <c r="Q86" i="1"/>
  <c r="O82" i="1"/>
  <c r="Q82" i="1"/>
  <c r="O96" i="1"/>
  <c r="O92" i="1"/>
  <c r="Q109" i="1"/>
  <c r="Q105" i="1"/>
  <c r="Q101" i="1"/>
  <c r="O101" i="1"/>
  <c r="O13" i="1"/>
  <c r="O22" i="1"/>
  <c r="O39" i="1"/>
  <c r="O31" i="1"/>
  <c r="O50" i="1"/>
  <c r="O60" i="1"/>
  <c r="Q60" i="1"/>
  <c r="O69" i="1"/>
  <c r="Q69" i="1"/>
  <c r="O89" i="1"/>
  <c r="O91" i="1"/>
  <c r="Q111" i="1"/>
  <c r="O111" i="1"/>
  <c r="O19" i="1"/>
  <c r="O38" i="1"/>
  <c r="O49" i="1"/>
  <c r="O81" i="1"/>
  <c r="Q81" i="1"/>
  <c r="Q80" i="1" l="1"/>
  <c r="O63" i="1"/>
  <c r="S29" i="1"/>
  <c r="Q42" i="1" s="1"/>
  <c r="Q36" i="1"/>
  <c r="Q40" i="1"/>
  <c r="Q33" i="1"/>
  <c r="Q37" i="1"/>
  <c r="Q41" i="1"/>
  <c r="Q34" i="1"/>
  <c r="Q38" i="1"/>
  <c r="Q30" i="1"/>
  <c r="Q31" i="1"/>
  <c r="Q35" i="1"/>
  <c r="Q39" i="1"/>
  <c r="D112" i="1"/>
  <c r="Q99" i="1"/>
  <c r="D113" i="1"/>
  <c r="S113" i="1" s="1"/>
  <c r="Q53" i="1"/>
  <c r="O99" i="1"/>
  <c r="O88" i="1"/>
  <c r="Q29" i="1"/>
  <c r="Q44" i="1"/>
  <c r="Q47" i="1" l="1"/>
  <c r="Q48" i="1"/>
  <c r="Q51" i="1"/>
  <c r="Q46" i="1"/>
  <c r="D114" i="1"/>
  <c r="H56" i="1"/>
  <c r="O56" i="1" s="1"/>
  <c r="I29" i="1"/>
  <c r="H29" i="1" s="1"/>
  <c r="I30" i="1"/>
  <c r="H30" i="1" s="1"/>
  <c r="O30" i="1" s="1"/>
  <c r="Q10" i="1"/>
  <c r="Q112" i="1" s="1"/>
  <c r="Q18" i="1"/>
  <c r="Q25" i="1"/>
  <c r="J112" i="1" l="1"/>
  <c r="J114" i="1" s="1"/>
  <c r="I112" i="1"/>
  <c r="I114" i="1" s="1"/>
  <c r="H112" i="1"/>
  <c r="H114" i="1" s="1"/>
  <c r="O29" i="1"/>
  <c r="O112" i="1" s="1"/>
  <c r="O114" i="1" s="1"/>
  <c r="Q49" i="1"/>
  <c r="Q50" i="1"/>
  <c r="Q52" i="1"/>
  <c r="Q45" i="1"/>
  <c r="S112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4" i="1"/>
  <c r="S114" i="1" s="1"/>
  <c r="Q88" i="1"/>
  <c r="Q113" i="1" s="1"/>
  <c r="Q114" i="1" s="1"/>
  <c r="S88" i="1"/>
  <c r="Q92" i="1" s="1"/>
  <c r="Q94" i="1" l="1"/>
  <c r="Q96" i="1"/>
  <c r="Q98" i="1"/>
  <c r="Q90" i="1"/>
  <c r="Q97" i="1"/>
  <c r="Q91" i="1"/>
  <c r="Q89" i="1"/>
  <c r="Q95" i="1"/>
  <c r="Q93" i="1"/>
  <c r="S43" i="1" l="1"/>
  <c r="Q43" i="1"/>
</calcChain>
</file>

<file path=xl/sharedStrings.xml><?xml version="1.0" encoding="utf-8"?>
<sst xmlns="http://schemas.openxmlformats.org/spreadsheetml/2006/main" count="465" uniqueCount="193">
  <si>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</si>
  <si>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</si>
  <si>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</si>
  <si>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</si>
  <si>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</si>
  <si>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</si>
  <si>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</si>
  <si>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</si>
  <si>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</si>
  <si>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</si>
  <si>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</si>
  <si>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</si>
  <si>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</si>
  <si>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</si>
  <si>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</si>
  <si>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</si>
  <si>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</si>
  <si>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</si>
  <si>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</si>
  <si>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</si>
  <si>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</si>
  <si>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</si>
  <si>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</si>
  <si>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</si>
  <si>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</si>
  <si>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</si>
  <si>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</si>
  <si>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</si>
  <si>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</si>
  <si>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</si>
  <si>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</si>
  <si>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</si>
  <si>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</si>
  <si>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</si>
  <si>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</si>
  <si>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</si>
  <si>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</si>
  <si>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</si>
  <si>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</si>
  <si>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</si>
  <si>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</si>
  <si>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</si>
  <si>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</si>
  <si>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</si>
  <si>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</si>
  <si>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</si>
  <si>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</si>
  <si>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</si>
  <si>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</si>
  <si>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</si>
  <si>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</si>
  <si>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</si>
  <si>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</si>
  <si>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</si>
  <si>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</si>
  <si>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</si>
  <si>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</si>
  <si>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</si>
  <si>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</si>
  <si>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</si>
  <si>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</si>
  <si>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</si>
  <si>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</si>
  <si>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</si>
  <si>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</si>
  <si>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</si>
  <si>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</si>
  <si>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</si>
  <si>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</si>
  <si>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</si>
  <si>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</si>
  <si>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</si>
  <si>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</si>
  <si>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</si>
  <si>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</si>
  <si>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</si>
  <si>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</si>
  <si>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</si>
  <si>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</si>
  <si>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</si>
  <si>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</si>
  <si>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</si>
  <si>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</si>
  <si>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</si>
  <si>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</si>
  <si>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</si>
  <si>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</si>
  <si>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</si>
  <si>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</si>
  <si>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</si>
  <si>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</si>
  <si>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</si>
  <si>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</si>
  <si>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</si>
  <si>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</si>
  <si>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</si>
  <si>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</si>
  <si>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</si>
  <si>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</si>
  <si>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</si>
  <si>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</si>
  <si>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</si>
  <si>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</si>
  <si>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</si>
  <si>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</si>
  <si>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</si>
  <si>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</si>
  <si>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</si>
  <si>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</si>
  <si>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</si>
  <si>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</si>
  <si>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</si>
  <si>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</si>
  <si>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</si>
  <si>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</si>
  <si>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</si>
  <si>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</si>
  <si>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</si>
  <si>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</si>
  <si>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</si>
  <si>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</si>
  <si>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</si>
  <si>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</si>
  <si>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</si>
  <si>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</si>
  <si>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</si>
  <si>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</si>
  <si>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</si>
  <si>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</si>
  <si>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</si>
  <si>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</si>
  <si>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</si>
  <si>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</si>
  <si>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</si>
  <si>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</si>
  <si>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</si>
  <si>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</si>
  <si>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</si>
  <si>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</si>
  <si>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</si>
  <si>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</si>
  <si>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</si>
  <si>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</si>
  <si>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</si>
  <si>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</si>
  <si>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</si>
  <si>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</si>
  <si>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</si>
  <si>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</si>
  <si>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</si>
  <si>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</si>
  <si>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</si>
  <si>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</si>
  <si>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</si>
  <si>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</si>
  <si>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</si>
  <si>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</si>
  <si>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</si>
  <si>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</si>
  <si>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</si>
  <si>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</si>
  <si>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</si>
  <si>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</si>
  <si>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</si>
  <si>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</si>
  <si>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</si>
  <si>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</si>
  <si>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</si>
  <si>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</si>
  <si>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</si>
  <si>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</si>
  <si>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</si>
  <si>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</si>
  <si>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</si>
  <si>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</si>
  <si>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</si>
  <si>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</si>
  <si>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</si>
  <si>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</si>
  <si>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</si>
  <si>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</si>
  <si>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</si>
  <si>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</si>
  <si>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</si>
  <si>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</si>
  <si>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</si>
  <si>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</si>
  <si>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</si>
  <si>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</si>
  <si>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</si>
  <si>
    <t>działanie nr 2.14</t>
  </si>
  <si>
    <t>6e</t>
  </si>
  <si>
    <t>działanie nr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</si>
</sst>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#,##0.000000"/>
    <numFmt numFmtId="166" formatCode="#,##0.0000000"/>
    <numFmt numFmtId="167" formatCode="#,##0.0000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color rgb="FFFF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6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0" fillId="5" borderId="0" xfId="0" applyFill="1"/>
    <xf numFmtId="3" fontId="4" fillId="7" borderId="1" xfId="0" applyNumberFormat="1" applyFont="1" applyFill="1" applyBorder="1"/>
    <xf numFmtId="3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 wrapText="1"/>
    </xf>
    <xf numFmtId="9" fontId="9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 wrapText="1"/>
    </xf>
    <xf numFmtId="10" fontId="9" fillId="3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0" fontId="9" fillId="6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0" fontId="4" fillId="3" borderId="2" xfId="1" applyNumberFormat="1" applyFont="1" applyFill="1" applyBorder="1" applyAlignment="1">
      <alignment horizontal="right" vertical="center"/>
    </xf>
    <xf numFmtId="10" fontId="4" fillId="3" borderId="3" xfId="1" applyNumberFormat="1" applyFont="1" applyFill="1" applyBorder="1" applyAlignment="1">
      <alignment horizontal="right" vertical="center"/>
    </xf>
    <xf numFmtId="10" fontId="4" fillId="6" borderId="1" xfId="1" applyNumberFormat="1" applyFont="1" applyFill="1" applyBorder="1" applyAlignment="1">
      <alignment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341312</xdr:colOff>
      <xdr:row>0</xdr:row>
      <xdr:rowOff>7938</xdr:rowOff>
    </xdr:from>
    <xdr:to>
      <xdr:col>12</xdr:col>
      <xdr:colOff>420461</xdr:colOff>
      <xdr:row>1</xdr:row>
      <xdr:rowOff>255203</xdr:rowOff>
    </xdr:to>
    <xdr:pic>
      <xdr:nvPicPr>
        <xdr:cNvPr id="3" name="Obraz 2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0125" y="7938"/>
          <a:ext cx="5305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tabSelected="1" zoomScaleNormal="100" zoomScaleSheetLayoutView="1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G89" sqref="G89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1" max="11" width="9.14062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2.7109375" customWidth="1"/>
    <col min="21" max="21" width="10.5703125" bestFit="1" customWidth="1"/>
    <col min="22" max="22" width="18.42578125" customWidth="1"/>
    <col min="23" max="23" width="11.7109375" bestFit="1" customWidth="1"/>
  </cols>
  <sheetData>
    <row r="1" spans="1:23" ht="25.5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3" ht="21" customHeight="1" x14ac:dyDescent="0.25">
      <c r="A2" s="1" t="s">
        <v>188</v>
      </c>
    </row>
    <row r="3" spans="1:23" ht="23.25" customHeight="1" x14ac:dyDescent="0.25">
      <c r="A3" s="93" t="s">
        <v>0</v>
      </c>
      <c r="B3" s="93" t="s">
        <v>1</v>
      </c>
      <c r="C3" s="93" t="s">
        <v>2</v>
      </c>
      <c r="D3" s="93" t="s">
        <v>3</v>
      </c>
      <c r="E3" s="93"/>
      <c r="F3" s="93"/>
      <c r="G3" s="93"/>
      <c r="H3" s="5" t="s">
        <v>4</v>
      </c>
      <c r="I3" s="93" t="s">
        <v>6</v>
      </c>
      <c r="J3" s="93"/>
      <c r="K3" s="93"/>
      <c r="L3" s="93"/>
      <c r="M3" s="93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93" t="s">
        <v>24</v>
      </c>
    </row>
    <row r="4" spans="1:23" ht="22.5" customHeight="1" x14ac:dyDescent="0.25">
      <c r="A4" s="93"/>
      <c r="B4" s="93"/>
      <c r="C4" s="93"/>
      <c r="D4" s="93"/>
      <c r="E4" s="93"/>
      <c r="F4" s="93"/>
      <c r="G4" s="93"/>
      <c r="H4" s="5" t="s">
        <v>5</v>
      </c>
      <c r="I4" s="93"/>
      <c r="J4" s="93"/>
      <c r="K4" s="93"/>
      <c r="L4" s="93"/>
      <c r="M4" s="93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93"/>
      <c r="V4" s="56"/>
    </row>
    <row r="5" spans="1:23" ht="24.75" customHeight="1" x14ac:dyDescent="0.25">
      <c r="A5" s="93"/>
      <c r="B5" s="93"/>
      <c r="C5" s="93"/>
      <c r="D5" s="93"/>
      <c r="E5" s="93"/>
      <c r="F5" s="93"/>
      <c r="G5" s="93"/>
      <c r="H5" s="7"/>
      <c r="I5" s="93"/>
      <c r="J5" s="93"/>
      <c r="K5" s="93"/>
      <c r="L5" s="93"/>
      <c r="M5" s="93"/>
      <c r="N5" s="7"/>
      <c r="O5" s="7"/>
      <c r="P5" s="6" t="s">
        <v>13</v>
      </c>
      <c r="Q5" s="5" t="s">
        <v>16</v>
      </c>
      <c r="R5" s="7"/>
      <c r="S5" s="5" t="s">
        <v>21</v>
      </c>
      <c r="T5" s="93"/>
    </row>
    <row r="6" spans="1:23" ht="19.5" customHeight="1" x14ac:dyDescent="0.25">
      <c r="A6" s="93"/>
      <c r="B6" s="93"/>
      <c r="C6" s="93"/>
      <c r="D6" s="93"/>
      <c r="E6" s="93"/>
      <c r="F6" s="93"/>
      <c r="G6" s="93"/>
      <c r="H6" s="7"/>
      <c r="I6" s="93"/>
      <c r="J6" s="93"/>
      <c r="K6" s="93"/>
      <c r="L6" s="93"/>
      <c r="M6" s="93"/>
      <c r="N6" s="7"/>
      <c r="O6" s="7"/>
      <c r="P6" s="8"/>
      <c r="Q6" s="7"/>
      <c r="R6" s="7"/>
      <c r="S6" s="5" t="s">
        <v>22</v>
      </c>
      <c r="T6" s="93"/>
    </row>
    <row r="7" spans="1:23" ht="24" customHeight="1" x14ac:dyDescent="0.25">
      <c r="A7" s="93"/>
      <c r="B7" s="93"/>
      <c r="C7" s="93"/>
      <c r="D7" s="93" t="s">
        <v>10</v>
      </c>
      <c r="E7" s="93" t="s">
        <v>25</v>
      </c>
      <c r="F7" s="93" t="s">
        <v>26</v>
      </c>
      <c r="G7" s="93" t="s">
        <v>27</v>
      </c>
      <c r="H7" s="93" t="s">
        <v>10</v>
      </c>
      <c r="I7" s="93" t="s">
        <v>10</v>
      </c>
      <c r="J7" s="5" t="s">
        <v>28</v>
      </c>
      <c r="K7" s="93" t="s">
        <v>30</v>
      </c>
      <c r="L7" s="93" t="s">
        <v>31</v>
      </c>
      <c r="M7" s="93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93"/>
    </row>
    <row r="8" spans="1:23" ht="24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5" t="s">
        <v>29</v>
      </c>
      <c r="K8" s="93"/>
      <c r="L8" s="93"/>
      <c r="M8" s="93"/>
      <c r="N8" s="7"/>
      <c r="O8" s="7"/>
      <c r="P8" s="8"/>
      <c r="Q8" s="5" t="s">
        <v>34</v>
      </c>
      <c r="R8" s="5" t="s">
        <v>34</v>
      </c>
      <c r="S8" s="7"/>
      <c r="T8" s="93"/>
    </row>
    <row r="9" spans="1:23" ht="24" customHeight="1" x14ac:dyDescent="0.25">
      <c r="A9" s="93"/>
      <c r="B9" s="93"/>
      <c r="C9" s="93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3" ht="24" customHeight="1" x14ac:dyDescent="0.25">
      <c r="A10" s="9" t="s">
        <v>47</v>
      </c>
      <c r="B10" s="10"/>
      <c r="C10" s="9" t="s">
        <v>48</v>
      </c>
      <c r="D10" s="11">
        <f>E10+F10+G10</f>
        <v>323050000</v>
      </c>
      <c r="E10" s="9">
        <v>0</v>
      </c>
      <c r="F10" s="12">
        <f>SUM(F11:F28)</f>
        <v>323050000</v>
      </c>
      <c r="G10" s="9">
        <v>0</v>
      </c>
      <c r="H10" s="13">
        <f>I10+N10</f>
        <v>57008823.715882331</v>
      </c>
      <c r="I10" s="13">
        <f>J10+K10+L10+M10</f>
        <v>7331228.5394117646</v>
      </c>
      <c r="J10" s="13">
        <f>SUM(J11:J27)</f>
        <v>0</v>
      </c>
      <c r="K10" s="13">
        <f>SUM(K11:K27)</f>
        <v>0</v>
      </c>
      <c r="L10" s="13">
        <f>SUM(L11:L28)</f>
        <v>4323529.4217647053</v>
      </c>
      <c r="M10" s="13">
        <f>SUM(M11:M28)</f>
        <v>3007699.1176470593</v>
      </c>
      <c r="N10" s="12">
        <f>SUM(N11:N28)</f>
        <v>49677595.176470563</v>
      </c>
      <c r="O10" s="12">
        <f>D10+H10</f>
        <v>380058823.7158823</v>
      </c>
      <c r="P10" s="14"/>
      <c r="Q10" s="13">
        <f>D10-R10</f>
        <v>303226999.99000001</v>
      </c>
      <c r="R10" s="13">
        <f>SUM(R11:R28)</f>
        <v>19823000.009999998</v>
      </c>
      <c r="S10" s="46">
        <f>R10/F10</f>
        <v>6.1362018294381669E-2</v>
      </c>
      <c r="T10" s="9" t="s">
        <v>46</v>
      </c>
      <c r="V10" s="3"/>
    </row>
    <row r="11" spans="1:23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0">E11+F11+G11</f>
        <v>29000000</v>
      </c>
      <c r="E11" s="17">
        <v>0</v>
      </c>
      <c r="F11" s="50">
        <f>29500000-500000</f>
        <v>29000000</v>
      </c>
      <c r="G11" s="17">
        <v>0</v>
      </c>
      <c r="H11" s="18">
        <f>I11+N11</f>
        <v>5117647.0688235313</v>
      </c>
      <c r="I11" s="19">
        <f t="shared" ref="I11:I70" si="1">J11+K11+L11+M11</f>
        <v>9.9999979138374329E-3</v>
      </c>
      <c r="J11" s="18"/>
      <c r="K11" s="18"/>
      <c r="L11" s="18">
        <f>R10-19823000</f>
        <v>9.9999979138374329E-3</v>
      </c>
      <c r="M11" s="18"/>
      <c r="N11" s="17">
        <f>(F11/0.85)-F11</f>
        <v>5117647.0588235334</v>
      </c>
      <c r="O11" s="17">
        <f>D11+H11</f>
        <v>34117647.068823531</v>
      </c>
      <c r="P11" s="20">
        <v>0</v>
      </c>
      <c r="Q11" s="18">
        <f>D11-R11</f>
        <v>26650157</v>
      </c>
      <c r="R11" s="18">
        <v>2349843</v>
      </c>
      <c r="S11" s="51">
        <f>R11/F11</f>
        <v>8.1029068965517245E-2</v>
      </c>
      <c r="T11" s="17" t="s">
        <v>46</v>
      </c>
      <c r="U11" s="3"/>
      <c r="V11" s="54"/>
      <c r="W11" s="74"/>
    </row>
    <row r="12" spans="1:23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0"/>
        <v>23346500</v>
      </c>
      <c r="E12" s="17">
        <v>0</v>
      </c>
      <c r="F12" s="50">
        <f>23846500-500000</f>
        <v>23346500</v>
      </c>
      <c r="G12" s="17">
        <v>0</v>
      </c>
      <c r="H12" s="18">
        <f t="shared" ref="H12:H70" si="2">I12+N12</f>
        <v>4119970.5882352963</v>
      </c>
      <c r="I12" s="19">
        <f t="shared" si="1"/>
        <v>0</v>
      </c>
      <c r="J12" s="17"/>
      <c r="K12" s="17"/>
      <c r="L12" s="17"/>
      <c r="M12" s="17"/>
      <c r="N12" s="17">
        <f>(F12/0.85)-F12</f>
        <v>4119970.5882352963</v>
      </c>
      <c r="O12" s="17">
        <f t="shared" ref="O12:O78" si="3">D12+H12</f>
        <v>27466470.588235296</v>
      </c>
      <c r="P12" s="21">
        <v>0.1</v>
      </c>
      <c r="Q12" s="18">
        <f t="shared" ref="Q12:Q78" si="4">D12-R12</f>
        <v>20964511.490000002</v>
      </c>
      <c r="R12" s="18">
        <v>2381988.5099999998</v>
      </c>
      <c r="S12" s="51">
        <f t="shared" ref="S12:S28" si="5">R12/F12</f>
        <v>0.10202764911228662</v>
      </c>
      <c r="T12" s="17" t="s">
        <v>46</v>
      </c>
    </row>
    <row r="13" spans="1:23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0"/>
        <v>17038500</v>
      </c>
      <c r="E13" s="17">
        <v>0</v>
      </c>
      <c r="F13" s="16">
        <v>17038500</v>
      </c>
      <c r="G13" s="17">
        <v>0</v>
      </c>
      <c r="H13" s="18">
        <f t="shared" si="2"/>
        <v>3007699.1176470593</v>
      </c>
      <c r="I13" s="19">
        <f t="shared" si="1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3"/>
        <v>20046199.117647059</v>
      </c>
      <c r="P13" s="21">
        <v>0</v>
      </c>
      <c r="Q13" s="18">
        <f t="shared" si="4"/>
        <v>15151059.029999999</v>
      </c>
      <c r="R13" s="18">
        <v>1887440.97</v>
      </c>
      <c r="S13" s="51">
        <f t="shared" si="5"/>
        <v>0.11077506646711859</v>
      </c>
      <c r="T13" s="17" t="s">
        <v>46</v>
      </c>
    </row>
    <row r="14" spans="1:23" ht="24" customHeight="1" x14ac:dyDescent="0.25">
      <c r="A14" s="55" t="s">
        <v>54</v>
      </c>
      <c r="B14" s="15" t="s">
        <v>55</v>
      </c>
      <c r="C14" s="15" t="s">
        <v>48</v>
      </c>
      <c r="D14" s="50">
        <f t="shared" si="0"/>
        <v>19400000</v>
      </c>
      <c r="E14" s="50">
        <v>0</v>
      </c>
      <c r="F14" s="50">
        <f>25000000-5600000</f>
        <v>19400000</v>
      </c>
      <c r="G14" s="50">
        <v>0</v>
      </c>
      <c r="H14" s="47">
        <f t="shared" si="2"/>
        <v>3423529.4117647074</v>
      </c>
      <c r="I14" s="47">
        <f t="shared" si="1"/>
        <v>0</v>
      </c>
      <c r="J14" s="50"/>
      <c r="K14" s="50"/>
      <c r="L14" s="50"/>
      <c r="M14" s="50"/>
      <c r="N14" s="50">
        <f>(F14/0.85)-F14</f>
        <v>3423529.4117647074</v>
      </c>
      <c r="O14" s="50">
        <f t="shared" si="3"/>
        <v>22823529.411764707</v>
      </c>
      <c r="P14" s="68">
        <v>0.1</v>
      </c>
      <c r="Q14" s="47">
        <f t="shared" si="4"/>
        <v>15429505.050000001</v>
      </c>
      <c r="R14" s="47">
        <f>1448837.89+2439843+231814.06-150000</f>
        <v>3970494.9499999997</v>
      </c>
      <c r="S14" s="51">
        <f t="shared" si="5"/>
        <v>0.20466468814432989</v>
      </c>
      <c r="T14" s="17" t="s">
        <v>46</v>
      </c>
    </row>
    <row r="15" spans="1:23" ht="24" customHeight="1" x14ac:dyDescent="0.25">
      <c r="A15" s="55" t="s">
        <v>56</v>
      </c>
      <c r="B15" s="15" t="s">
        <v>55</v>
      </c>
      <c r="C15" s="15" t="s">
        <v>48</v>
      </c>
      <c r="D15" s="50">
        <f>E15+F15+G15</f>
        <v>77700000</v>
      </c>
      <c r="E15" s="50">
        <v>0</v>
      </c>
      <c r="F15" s="50">
        <f>42100000+5600000+30000000</f>
        <v>77700000</v>
      </c>
      <c r="G15" s="50">
        <v>0</v>
      </c>
      <c r="H15" s="47">
        <f>I15+N15</f>
        <v>13888234.705882356</v>
      </c>
      <c r="I15" s="47">
        <f t="shared" si="1"/>
        <v>0</v>
      </c>
      <c r="J15" s="50"/>
      <c r="K15" s="50"/>
      <c r="L15" s="50"/>
      <c r="M15" s="50"/>
      <c r="N15" s="50">
        <f>(F15/0.85)-F15+176470</f>
        <v>13888234.705882356</v>
      </c>
      <c r="O15" s="50">
        <f t="shared" si="3"/>
        <v>91588234.705882356</v>
      </c>
      <c r="P15" s="68">
        <v>0</v>
      </c>
      <c r="Q15" s="47">
        <f t="shared" si="4"/>
        <v>77700000</v>
      </c>
      <c r="R15" s="47">
        <v>0</v>
      </c>
      <c r="S15" s="51">
        <f t="shared" si="5"/>
        <v>0</v>
      </c>
      <c r="T15" s="17" t="s">
        <v>46</v>
      </c>
    </row>
    <row r="16" spans="1:23" ht="24" customHeight="1" x14ac:dyDescent="0.25">
      <c r="A16" s="55" t="s">
        <v>57</v>
      </c>
      <c r="B16" s="15" t="s">
        <v>55</v>
      </c>
      <c r="C16" s="15" t="s">
        <v>48</v>
      </c>
      <c r="D16" s="16">
        <f t="shared" ref="D16:D30" si="6">E16+F16+G16</f>
        <v>30000000</v>
      </c>
      <c r="E16" s="17">
        <v>0</v>
      </c>
      <c r="F16" s="16">
        <v>30000000</v>
      </c>
      <c r="G16" s="17">
        <v>0</v>
      </c>
      <c r="H16" s="47">
        <f t="shared" si="2"/>
        <v>5999095.7647058424</v>
      </c>
      <c r="I16" s="47">
        <f t="shared" si="1"/>
        <v>0</v>
      </c>
      <c r="J16" s="50"/>
      <c r="K16" s="50"/>
      <c r="L16" s="50"/>
      <c r="M16" s="50"/>
      <c r="N16" s="50">
        <f>((F16/0.85)-F16)+704978.11764702</f>
        <v>5999095.7647058424</v>
      </c>
      <c r="O16" s="50">
        <f t="shared" si="3"/>
        <v>35999095.764705844</v>
      </c>
      <c r="P16" s="21">
        <v>0.1</v>
      </c>
      <c r="Q16" s="18">
        <f t="shared" si="4"/>
        <v>24036583.25</v>
      </c>
      <c r="R16" s="47">
        <f>1738605.47+4224811.28</f>
        <v>5963416.75</v>
      </c>
      <c r="S16" s="51">
        <f>R16/F16</f>
        <v>0.19878055833333333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6"/>
        <v>5000000</v>
      </c>
      <c r="E17" s="17">
        <v>0</v>
      </c>
      <c r="F17" s="16">
        <v>5000000</v>
      </c>
      <c r="G17" s="17">
        <v>0</v>
      </c>
      <c r="H17" s="18">
        <f t="shared" si="2"/>
        <v>882352.94117647037</v>
      </c>
      <c r="I17" s="19">
        <f t="shared" si="1"/>
        <v>0</v>
      </c>
      <c r="J17" s="17"/>
      <c r="K17" s="17"/>
      <c r="L17" s="17"/>
      <c r="M17" s="17"/>
      <c r="N17" s="17">
        <f t="shared" ref="N17:N18" si="7">(F17/0.85)-F17</f>
        <v>882352.94117647037</v>
      </c>
      <c r="O17" s="17">
        <f t="shared" si="3"/>
        <v>5882352.9411764704</v>
      </c>
      <c r="P17" s="21">
        <v>0</v>
      </c>
      <c r="Q17" s="18">
        <f t="shared" si="4"/>
        <v>4710232.42</v>
      </c>
      <c r="R17" s="18">
        <v>289767.58</v>
      </c>
      <c r="S17" s="51">
        <f t="shared" si="5"/>
        <v>5.7953516000000004E-2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6"/>
        <v>5000000</v>
      </c>
      <c r="E18" s="17">
        <v>0</v>
      </c>
      <c r="F18" s="16">
        <v>5000000</v>
      </c>
      <c r="G18" s="17">
        <v>0</v>
      </c>
      <c r="H18" s="18">
        <f t="shared" si="2"/>
        <v>882352.94117647037</v>
      </c>
      <c r="I18" s="19">
        <f t="shared" si="1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3"/>
        <v>5882352.9411764704</v>
      </c>
      <c r="P18" s="21">
        <v>0</v>
      </c>
      <c r="Q18" s="18">
        <f t="shared" si="4"/>
        <v>4710232.42</v>
      </c>
      <c r="R18" s="18">
        <v>289767.58</v>
      </c>
      <c r="S18" s="51">
        <f>R18/F18</f>
        <v>5.7953516000000004E-2</v>
      </c>
      <c r="T18" s="17" t="s">
        <v>46</v>
      </c>
    </row>
    <row r="19" spans="1:23" ht="24" customHeight="1" x14ac:dyDescent="0.25">
      <c r="A19" s="55" t="s">
        <v>61</v>
      </c>
      <c r="B19" s="15" t="s">
        <v>55</v>
      </c>
      <c r="C19" s="15" t="s">
        <v>48</v>
      </c>
      <c r="D19" s="16">
        <f t="shared" si="6"/>
        <v>72900000</v>
      </c>
      <c r="E19" s="17">
        <v>0</v>
      </c>
      <c r="F19" s="16">
        <v>72900000</v>
      </c>
      <c r="G19" s="17">
        <v>0</v>
      </c>
      <c r="H19" s="47">
        <f t="shared" si="2"/>
        <v>12864705.882352948</v>
      </c>
      <c r="I19" s="19">
        <f t="shared" si="1"/>
        <v>0</v>
      </c>
      <c r="J19" s="17"/>
      <c r="K19" s="17"/>
      <c r="L19" s="17"/>
      <c r="M19" s="17"/>
      <c r="N19" s="50">
        <f>(F19/0.85)-F19</f>
        <v>12864705.882352948</v>
      </c>
      <c r="O19" s="17">
        <f t="shared" si="3"/>
        <v>85764705.882352948</v>
      </c>
      <c r="P19" s="21">
        <v>0</v>
      </c>
      <c r="Q19" s="18">
        <f t="shared" si="4"/>
        <v>72900000</v>
      </c>
      <c r="R19" s="47">
        <v>0</v>
      </c>
      <c r="S19" s="51">
        <f t="shared" si="5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6"/>
        <v>500000</v>
      </c>
      <c r="E20" s="17">
        <v>0</v>
      </c>
      <c r="F20" s="50">
        <f>29165000-2665000-26000000</f>
        <v>500000</v>
      </c>
      <c r="G20" s="17">
        <v>0</v>
      </c>
      <c r="H20" s="18">
        <f t="shared" si="2"/>
        <v>88235.294117647107</v>
      </c>
      <c r="I20" s="19">
        <f t="shared" si="1"/>
        <v>88235.294117647107</v>
      </c>
      <c r="J20" s="17"/>
      <c r="K20" s="17"/>
      <c r="L20" s="17">
        <f>(F20/0.85)-F20</f>
        <v>88235.294117647107</v>
      </c>
      <c r="M20" s="17"/>
      <c r="N20" s="17"/>
      <c r="O20" s="17">
        <f t="shared" si="3"/>
        <v>588235.29411764711</v>
      </c>
      <c r="P20" s="21">
        <v>0</v>
      </c>
      <c r="Q20" s="18">
        <f t="shared" si="4"/>
        <v>400000</v>
      </c>
      <c r="R20" s="18">
        <v>100000</v>
      </c>
      <c r="S20" s="51">
        <f t="shared" si="5"/>
        <v>0.2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6"/>
        <v>11000000</v>
      </c>
      <c r="E21" s="17">
        <v>0</v>
      </c>
      <c r="F21" s="50">
        <f>20000000-9000000</f>
        <v>11000000</v>
      </c>
      <c r="G21" s="17">
        <v>0</v>
      </c>
      <c r="H21" s="18">
        <f t="shared" si="2"/>
        <v>1941176.4705882352</v>
      </c>
      <c r="I21" s="19">
        <f t="shared" si="1"/>
        <v>1941176.4705882352</v>
      </c>
      <c r="J21" s="17"/>
      <c r="K21" s="17"/>
      <c r="L21" s="17">
        <f t="shared" ref="L21:L23" si="8">(F21/0.85)-F21</f>
        <v>1941176.4705882352</v>
      </c>
      <c r="M21" s="17"/>
      <c r="N21" s="17"/>
      <c r="O21" s="17">
        <f t="shared" si="3"/>
        <v>12941176.470588235</v>
      </c>
      <c r="P21" s="21">
        <v>0</v>
      </c>
      <c r="Q21" s="18">
        <f t="shared" si="4"/>
        <v>10840929.689999999</v>
      </c>
      <c r="R21" s="18">
        <v>159070.31</v>
      </c>
      <c r="S21" s="51">
        <f t="shared" si="5"/>
        <v>1.4460937272727273E-2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6"/>
        <v>4000000</v>
      </c>
      <c r="E22" s="17">
        <v>0</v>
      </c>
      <c r="F22" s="50">
        <f>10000000-6000000</f>
        <v>4000000</v>
      </c>
      <c r="G22" s="17">
        <v>0</v>
      </c>
      <c r="H22" s="18">
        <f t="shared" si="2"/>
        <v>705882.35294117685</v>
      </c>
      <c r="I22" s="19">
        <f t="shared" si="1"/>
        <v>705882.35294117685</v>
      </c>
      <c r="J22" s="17"/>
      <c r="K22" s="17"/>
      <c r="L22" s="17">
        <f t="shared" si="8"/>
        <v>705882.35294117685</v>
      </c>
      <c r="M22" s="17"/>
      <c r="N22" s="17"/>
      <c r="O22" s="17">
        <f t="shared" si="3"/>
        <v>4705882.3529411769</v>
      </c>
      <c r="P22" s="21">
        <v>0</v>
      </c>
      <c r="Q22" s="18">
        <f t="shared" si="4"/>
        <v>3420464.85</v>
      </c>
      <c r="R22" s="18">
        <v>579535.15</v>
      </c>
      <c r="S22" s="51">
        <f t="shared" si="5"/>
        <v>0.1448837875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6"/>
        <v>9000000</v>
      </c>
      <c r="E23" s="17">
        <v>0</v>
      </c>
      <c r="F23" s="50">
        <f>17000000-4000000-4000000</f>
        <v>9000000</v>
      </c>
      <c r="G23" s="17">
        <v>0</v>
      </c>
      <c r="H23" s="18">
        <f t="shared" si="2"/>
        <v>1588235.2941176482</v>
      </c>
      <c r="I23" s="19">
        <f t="shared" si="1"/>
        <v>1588235.2941176482</v>
      </c>
      <c r="J23" s="17"/>
      <c r="K23" s="17"/>
      <c r="L23" s="17">
        <f t="shared" si="8"/>
        <v>1588235.2941176482</v>
      </c>
      <c r="M23" s="17"/>
      <c r="N23" s="17"/>
      <c r="O23" s="17">
        <f t="shared" si="3"/>
        <v>10588235.294117648</v>
      </c>
      <c r="P23" s="21">
        <v>0</v>
      </c>
      <c r="Q23" s="18">
        <f t="shared" si="4"/>
        <v>8014790.2400000002</v>
      </c>
      <c r="R23" s="18">
        <v>985209.76</v>
      </c>
      <c r="S23" s="51">
        <f t="shared" si="5"/>
        <v>0.10946775111111111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6"/>
        <v>4000000</v>
      </c>
      <c r="E24" s="17">
        <v>0</v>
      </c>
      <c r="F24" s="16">
        <v>4000000</v>
      </c>
      <c r="G24" s="17">
        <v>0</v>
      </c>
      <c r="H24" s="18">
        <f t="shared" si="2"/>
        <v>0</v>
      </c>
      <c r="I24" s="19">
        <f t="shared" si="1"/>
        <v>0</v>
      </c>
      <c r="J24" s="17"/>
      <c r="K24" s="17"/>
      <c r="L24" s="17"/>
      <c r="M24" s="17"/>
      <c r="N24" s="17"/>
      <c r="O24" s="17">
        <f t="shared" si="3"/>
        <v>4000000</v>
      </c>
      <c r="P24" s="21">
        <v>0</v>
      </c>
      <c r="Q24" s="18">
        <f t="shared" si="4"/>
        <v>4000000</v>
      </c>
      <c r="R24" s="47">
        <v>0</v>
      </c>
      <c r="S24" s="51">
        <f t="shared" si="5"/>
        <v>0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6"/>
        <v>3000000</v>
      </c>
      <c r="E25" s="17">
        <v>0</v>
      </c>
      <c r="F25" s="16">
        <v>3000000</v>
      </c>
      <c r="G25" s="17">
        <v>0</v>
      </c>
      <c r="H25" s="18">
        <f t="shared" si="2"/>
        <v>529411.76470588241</v>
      </c>
      <c r="I25" s="19">
        <f t="shared" si="1"/>
        <v>0</v>
      </c>
      <c r="J25" s="17"/>
      <c r="K25" s="17"/>
      <c r="L25" s="17"/>
      <c r="M25" s="17"/>
      <c r="N25" s="16">
        <f t="shared" ref="N25:N27" si="9">(F25/0.85)-F25</f>
        <v>529411.76470588241</v>
      </c>
      <c r="O25" s="17">
        <f t="shared" si="3"/>
        <v>3529411.7647058824</v>
      </c>
      <c r="P25" s="21">
        <v>0</v>
      </c>
      <c r="Q25" s="18">
        <f t="shared" si="4"/>
        <v>2826139.45</v>
      </c>
      <c r="R25" s="18">
        <v>173860.55</v>
      </c>
      <c r="S25" s="51">
        <f t="shared" si="5"/>
        <v>5.7953516666666663E-2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6"/>
        <v>5665000</v>
      </c>
      <c r="E26" s="17">
        <v>0</v>
      </c>
      <c r="F26" s="50">
        <f>3000000+2665000</f>
        <v>5665000</v>
      </c>
      <c r="G26" s="17">
        <v>0</v>
      </c>
      <c r="H26" s="18">
        <f t="shared" si="2"/>
        <v>999705.88235294167</v>
      </c>
      <c r="I26" s="19">
        <f t="shared" si="1"/>
        <v>0</v>
      </c>
      <c r="J26" s="17"/>
      <c r="K26" s="17"/>
      <c r="L26" s="17"/>
      <c r="M26" s="17"/>
      <c r="N26" s="16">
        <f t="shared" si="9"/>
        <v>999705.88235294167</v>
      </c>
      <c r="O26" s="17">
        <f t="shared" si="3"/>
        <v>6664705.8823529417</v>
      </c>
      <c r="P26" s="21">
        <v>0</v>
      </c>
      <c r="Q26" s="18">
        <f t="shared" si="4"/>
        <v>5491139.4500000002</v>
      </c>
      <c r="R26" s="18">
        <v>173860.55</v>
      </c>
      <c r="S26" s="51">
        <f t="shared" si="5"/>
        <v>3.0690300088261253E-2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6"/>
        <v>5500000</v>
      </c>
      <c r="E27" s="17">
        <v>0</v>
      </c>
      <c r="F27" s="16">
        <v>5500000</v>
      </c>
      <c r="G27" s="17">
        <v>0</v>
      </c>
      <c r="H27" s="18">
        <f t="shared" si="2"/>
        <v>970588.23529411759</v>
      </c>
      <c r="I27" s="19">
        <f t="shared" si="1"/>
        <v>0</v>
      </c>
      <c r="J27" s="17"/>
      <c r="K27" s="17"/>
      <c r="L27" s="17"/>
      <c r="M27" s="17"/>
      <c r="N27" s="16">
        <f t="shared" si="9"/>
        <v>970588.23529411759</v>
      </c>
      <c r="O27" s="17">
        <f t="shared" si="3"/>
        <v>6470588.2352941176</v>
      </c>
      <c r="P27" s="21">
        <v>0</v>
      </c>
      <c r="Q27" s="18">
        <f t="shared" si="4"/>
        <v>5181255.6500000004</v>
      </c>
      <c r="R27" s="18">
        <v>318744.34999999998</v>
      </c>
      <c r="S27" s="51">
        <f t="shared" si="5"/>
        <v>5.7953518181818181E-2</v>
      </c>
      <c r="T27" s="17" t="s">
        <v>46</v>
      </c>
      <c r="V27" s="3"/>
      <c r="W27" s="3"/>
    </row>
    <row r="28" spans="1:23" ht="24" customHeight="1" x14ac:dyDescent="0.25">
      <c r="A28" s="55" t="s">
        <v>192</v>
      </c>
      <c r="B28" s="55" t="s">
        <v>50</v>
      </c>
      <c r="C28" s="55" t="s">
        <v>48</v>
      </c>
      <c r="D28" s="50">
        <f t="shared" si="6"/>
        <v>1000000</v>
      </c>
      <c r="E28" s="50">
        <v>0</v>
      </c>
      <c r="F28" s="50">
        <v>1000000</v>
      </c>
      <c r="G28" s="50">
        <v>0</v>
      </c>
      <c r="H28" s="47">
        <f t="shared" ref="H28" si="10">I28+N28</f>
        <v>0</v>
      </c>
      <c r="I28" s="47">
        <f t="shared" ref="I28" si="11">J28+K28+L28+M28</f>
        <v>0</v>
      </c>
      <c r="J28" s="50"/>
      <c r="K28" s="50"/>
      <c r="L28" s="50"/>
      <c r="M28" s="50"/>
      <c r="N28" s="50"/>
      <c r="O28" s="50">
        <f t="shared" si="3"/>
        <v>1000000</v>
      </c>
      <c r="P28" s="68"/>
      <c r="Q28" s="47">
        <f t="shared" si="4"/>
        <v>800000</v>
      </c>
      <c r="R28" s="47">
        <v>200000</v>
      </c>
      <c r="S28" s="97">
        <f t="shared" si="5"/>
        <v>0.2</v>
      </c>
      <c r="T28" s="17"/>
      <c r="V28" s="3"/>
      <c r="W28" s="3"/>
    </row>
    <row r="29" spans="1:23" ht="24" customHeight="1" x14ac:dyDescent="0.25">
      <c r="A29" s="9" t="s">
        <v>70</v>
      </c>
      <c r="B29" s="9"/>
      <c r="C29" s="9" t="s">
        <v>48</v>
      </c>
      <c r="D29" s="12">
        <f t="shared" si="6"/>
        <v>240711416</v>
      </c>
      <c r="E29" s="12">
        <v>0</v>
      </c>
      <c r="F29" s="12">
        <f>SUM(F30:F43)</f>
        <v>240711416</v>
      </c>
      <c r="G29" s="11">
        <v>0</v>
      </c>
      <c r="H29" s="48">
        <f>I29+N29</f>
        <v>42478485.823529422</v>
      </c>
      <c r="I29" s="48">
        <f>J29+K29+L29+M29</f>
        <v>27545919.628979363</v>
      </c>
      <c r="J29" s="11">
        <f>SUM(J30:J43)</f>
        <v>0</v>
      </c>
      <c r="K29" s="11">
        <f>SUM(K30:K43)</f>
        <v>441176.47058823518</v>
      </c>
      <c r="L29" s="11">
        <f>SUM(L30:L43)</f>
        <v>27104743.158391129</v>
      </c>
      <c r="M29" s="11">
        <f>SUM(M30:M43)</f>
        <v>0</v>
      </c>
      <c r="N29" s="11">
        <f>SUM(N30:N43)</f>
        <v>14932566.19455006</v>
      </c>
      <c r="O29" s="11">
        <f>D29+H29</f>
        <v>283189901.82352942</v>
      </c>
      <c r="P29" s="49"/>
      <c r="Q29" s="48">
        <f>D29-R29</f>
        <v>228485284.21000001</v>
      </c>
      <c r="R29" s="48">
        <f>SUM(R30:R43)</f>
        <v>12226131.790000001</v>
      </c>
      <c r="S29" s="51">
        <f>R29/D29*100%</f>
        <v>5.0791657467546124E-2</v>
      </c>
      <c r="T29" s="12" t="s">
        <v>46</v>
      </c>
      <c r="V29" s="3"/>
      <c r="W29" s="75"/>
    </row>
    <row r="30" spans="1:23" ht="24" customHeight="1" x14ac:dyDescent="0.25">
      <c r="A30" s="15" t="s">
        <v>71</v>
      </c>
      <c r="B30" s="15" t="s">
        <v>72</v>
      </c>
      <c r="C30" s="15" t="s">
        <v>48</v>
      </c>
      <c r="D30" s="16">
        <f t="shared" si="6"/>
        <v>29850000</v>
      </c>
      <c r="E30" s="17">
        <v>0</v>
      </c>
      <c r="F30" s="50">
        <f>27850000+2000000</f>
        <v>29850000</v>
      </c>
      <c r="G30" s="17">
        <v>0</v>
      </c>
      <c r="H30" s="18">
        <f t="shared" si="2"/>
        <v>5267647.0588235334</v>
      </c>
      <c r="I30" s="19">
        <f t="shared" si="1"/>
        <v>5267647.0588235334</v>
      </c>
      <c r="J30" s="17"/>
      <c r="K30" s="17"/>
      <c r="L30" s="17">
        <f>(F30/0.85)-F30</f>
        <v>5267647.0588235334</v>
      </c>
      <c r="M30" s="17"/>
      <c r="N30" s="17"/>
      <c r="O30" s="17">
        <f t="shared" si="3"/>
        <v>35117647.058823533</v>
      </c>
      <c r="P30" s="21">
        <v>0.1</v>
      </c>
      <c r="Q30" s="18">
        <f t="shared" si="4"/>
        <v>28137966.199999999</v>
      </c>
      <c r="R30" s="47">
        <f>1487233.8+224800</f>
        <v>1712033.8</v>
      </c>
      <c r="S30" s="51">
        <f>R30/F30</f>
        <v>5.7354566164154103E-2</v>
      </c>
      <c r="T30" s="17" t="s">
        <v>46</v>
      </c>
    </row>
    <row r="31" spans="1:23" ht="24" customHeight="1" x14ac:dyDescent="0.25">
      <c r="A31" s="15" t="s">
        <v>73</v>
      </c>
      <c r="B31" s="15" t="s">
        <v>72</v>
      </c>
      <c r="C31" s="15" t="s">
        <v>48</v>
      </c>
      <c r="D31" s="16">
        <f t="shared" ref="D31:D40" si="12">E31+F31+G31</f>
        <v>58900000</v>
      </c>
      <c r="E31" s="17">
        <v>0</v>
      </c>
      <c r="F31" s="50">
        <f>49900000+9000000</f>
        <v>58900000</v>
      </c>
      <c r="G31" s="17">
        <v>0</v>
      </c>
      <c r="H31" s="18">
        <f t="shared" si="2"/>
        <v>10394117.64705883</v>
      </c>
      <c r="I31" s="19">
        <f t="shared" si="1"/>
        <v>10394117.64705883</v>
      </c>
      <c r="J31" s="17"/>
      <c r="K31" s="17"/>
      <c r="L31" s="17">
        <f t="shared" ref="L31:L35" si="13">(F31/0.85)-F31</f>
        <v>10394117.64705883</v>
      </c>
      <c r="M31" s="17"/>
      <c r="N31" s="17"/>
      <c r="O31" s="17">
        <f t="shared" si="3"/>
        <v>69294117.64705883</v>
      </c>
      <c r="P31" s="21">
        <v>0.1</v>
      </c>
      <c r="Q31" s="18">
        <f t="shared" si="4"/>
        <v>56235261.530000001</v>
      </c>
      <c r="R31" s="47">
        <v>2664738.4700000002</v>
      </c>
      <c r="S31" s="51">
        <f t="shared" ref="S31:S42" si="14">R31/F31</f>
        <v>4.5241739728353145E-2</v>
      </c>
      <c r="T31" s="17" t="s">
        <v>46</v>
      </c>
      <c r="V31" s="3"/>
      <c r="W31" s="3"/>
    </row>
    <row r="32" spans="1:23" ht="24" customHeight="1" x14ac:dyDescent="0.25">
      <c r="A32" s="15" t="s">
        <v>74</v>
      </c>
      <c r="B32" s="15" t="s">
        <v>72</v>
      </c>
      <c r="C32" s="15" t="s">
        <v>48</v>
      </c>
      <c r="D32" s="16">
        <f t="shared" si="12"/>
        <v>21000000</v>
      </c>
      <c r="E32" s="17">
        <v>0</v>
      </c>
      <c r="F32" s="50">
        <f>15000000+6000000</f>
        <v>21000000</v>
      </c>
      <c r="G32" s="17">
        <v>0</v>
      </c>
      <c r="H32" s="18">
        <f t="shared" si="2"/>
        <v>3705882.3529411778</v>
      </c>
      <c r="I32" s="19">
        <f t="shared" si="1"/>
        <v>3705882.3529411778</v>
      </c>
      <c r="J32" s="17"/>
      <c r="K32" s="17"/>
      <c r="L32" s="17">
        <f t="shared" si="13"/>
        <v>3705882.3529411778</v>
      </c>
      <c r="M32" s="17"/>
      <c r="N32" s="17"/>
      <c r="O32" s="17">
        <f t="shared" si="3"/>
        <v>24705882.352941178</v>
      </c>
      <c r="P32" s="21">
        <v>0.1</v>
      </c>
      <c r="Q32" s="18">
        <f>D32-R32</f>
        <v>21000000</v>
      </c>
      <c r="R32" s="47">
        <v>0</v>
      </c>
      <c r="S32" s="51">
        <f t="shared" si="14"/>
        <v>0</v>
      </c>
      <c r="T32" s="17" t="s">
        <v>46</v>
      </c>
    </row>
    <row r="33" spans="1:23" ht="24" customHeight="1" x14ac:dyDescent="0.25">
      <c r="A33" s="15" t="s">
        <v>75</v>
      </c>
      <c r="B33" s="22" t="s">
        <v>72</v>
      </c>
      <c r="C33" s="15" t="s">
        <v>48</v>
      </c>
      <c r="D33" s="16">
        <f t="shared" si="12"/>
        <v>9250000</v>
      </c>
      <c r="E33" s="17">
        <v>0</v>
      </c>
      <c r="F33" s="50">
        <f>7250000+2000000</f>
        <v>9250000</v>
      </c>
      <c r="G33" s="17">
        <v>0</v>
      </c>
      <c r="H33" s="18">
        <f t="shared" si="2"/>
        <v>1632352.9411764704</v>
      </c>
      <c r="I33" s="19">
        <f t="shared" si="1"/>
        <v>1632352.9411764704</v>
      </c>
      <c r="J33" s="18"/>
      <c r="K33" s="18"/>
      <c r="L33" s="17">
        <f t="shared" si="13"/>
        <v>1632352.9411764704</v>
      </c>
      <c r="M33" s="18"/>
      <c r="N33" s="18"/>
      <c r="O33" s="17">
        <f t="shared" si="3"/>
        <v>10882352.94117647</v>
      </c>
      <c r="P33" s="20">
        <v>0</v>
      </c>
      <c r="Q33" s="18">
        <f t="shared" si="4"/>
        <v>8862838.5999999996</v>
      </c>
      <c r="R33" s="18">
        <v>387161.4</v>
      </c>
      <c r="S33" s="51">
        <f t="shared" si="14"/>
        <v>4.1855286486486488E-2</v>
      </c>
      <c r="T33" s="17" t="s">
        <v>46</v>
      </c>
      <c r="U33" s="3"/>
    </row>
    <row r="34" spans="1:23" ht="24" customHeight="1" x14ac:dyDescent="0.25">
      <c r="A34" s="15" t="s">
        <v>76</v>
      </c>
      <c r="B34" s="15" t="s">
        <v>81</v>
      </c>
      <c r="C34" s="15" t="s">
        <v>48</v>
      </c>
      <c r="D34" s="16">
        <f t="shared" si="12"/>
        <v>20397337.230882995</v>
      </c>
      <c r="E34" s="50">
        <v>0</v>
      </c>
      <c r="F34" s="50">
        <f>9576416+720921.230882996+5100000+5000000</f>
        <v>20397337.230882995</v>
      </c>
      <c r="G34" s="50">
        <v>0</v>
      </c>
      <c r="H34" s="47">
        <f t="shared" si="2"/>
        <v>3599530.0995675884</v>
      </c>
      <c r="I34" s="47">
        <f t="shared" si="1"/>
        <v>3599530.0995675884</v>
      </c>
      <c r="J34" s="47"/>
      <c r="K34" s="47"/>
      <c r="L34" s="50">
        <f t="shared" si="13"/>
        <v>3599530.0995675884</v>
      </c>
      <c r="M34" s="47"/>
      <c r="N34" s="47"/>
      <c r="O34" s="50">
        <f t="shared" si="3"/>
        <v>23996867.330450583</v>
      </c>
      <c r="P34" s="58">
        <v>0</v>
      </c>
      <c r="Q34" s="47">
        <f t="shared" si="4"/>
        <v>19966613.230882995</v>
      </c>
      <c r="R34" s="47">
        <v>430724</v>
      </c>
      <c r="S34" s="51">
        <f t="shared" si="14"/>
        <v>2.1116677884202146E-2</v>
      </c>
      <c r="T34" s="17" t="s">
        <v>46</v>
      </c>
    </row>
    <row r="35" spans="1:23" ht="24" customHeight="1" x14ac:dyDescent="0.25">
      <c r="A35" s="15" t="s">
        <v>77</v>
      </c>
      <c r="B35" s="15" t="s">
        <v>81</v>
      </c>
      <c r="C35" s="15" t="s">
        <v>48</v>
      </c>
      <c r="D35" s="16">
        <f t="shared" si="12"/>
        <v>10000000</v>
      </c>
      <c r="E35" s="50">
        <v>0</v>
      </c>
      <c r="F35" s="50">
        <v>10000000</v>
      </c>
      <c r="G35" s="50">
        <v>0</v>
      </c>
      <c r="H35" s="47">
        <f t="shared" si="2"/>
        <v>1764705.8823529407</v>
      </c>
      <c r="I35" s="47">
        <f t="shared" si="1"/>
        <v>1764705.8823529407</v>
      </c>
      <c r="J35" s="47"/>
      <c r="K35" s="47"/>
      <c r="L35" s="50">
        <f t="shared" si="13"/>
        <v>1764705.8823529407</v>
      </c>
      <c r="M35" s="47"/>
      <c r="N35" s="47"/>
      <c r="O35" s="50">
        <f t="shared" si="3"/>
        <v>11764705.882352941</v>
      </c>
      <c r="P35" s="58">
        <v>0</v>
      </c>
      <c r="Q35" s="47">
        <f t="shared" si="4"/>
        <v>10000000</v>
      </c>
      <c r="R35" s="47">
        <v>0</v>
      </c>
      <c r="S35" s="51">
        <f t="shared" si="14"/>
        <v>0</v>
      </c>
      <c r="T35" s="17" t="s">
        <v>46</v>
      </c>
      <c r="V35" s="3"/>
    </row>
    <row r="36" spans="1:23" ht="24" customHeight="1" x14ac:dyDescent="0.25">
      <c r="A36" s="15" t="s">
        <v>78</v>
      </c>
      <c r="B36" s="15" t="s">
        <v>81</v>
      </c>
      <c r="C36" s="15" t="s">
        <v>48</v>
      </c>
      <c r="D36" s="16">
        <f t="shared" si="12"/>
        <v>12679078.769117003</v>
      </c>
      <c r="E36" s="50">
        <v>0</v>
      </c>
      <c r="F36" s="50">
        <f>13500000-720921.230882996-5100000+5000000</f>
        <v>12679078.769117003</v>
      </c>
      <c r="G36" s="50">
        <v>0</v>
      </c>
      <c r="H36" s="47">
        <f t="shared" si="2"/>
        <v>2237484.488667706</v>
      </c>
      <c r="I36" s="47">
        <f t="shared" si="1"/>
        <v>387566</v>
      </c>
      <c r="J36" s="47"/>
      <c r="K36" s="47"/>
      <c r="L36" s="50">
        <f>828742-441176</f>
        <v>387566</v>
      </c>
      <c r="M36" s="47"/>
      <c r="N36" s="50">
        <f>((F36/0.85)-F36)-L36</f>
        <v>1849918.488667706</v>
      </c>
      <c r="O36" s="50">
        <f t="shared" si="3"/>
        <v>14916563.257784709</v>
      </c>
      <c r="P36" s="58">
        <v>0</v>
      </c>
      <c r="Q36" s="47">
        <f t="shared" si="4"/>
        <v>12248355.769117003</v>
      </c>
      <c r="R36" s="47">
        <v>430723</v>
      </c>
      <c r="S36" s="51">
        <f t="shared" si="14"/>
        <v>3.3971158933812383E-2</v>
      </c>
      <c r="T36" s="17" t="s">
        <v>46</v>
      </c>
    </row>
    <row r="37" spans="1:23" ht="24" customHeight="1" x14ac:dyDescent="0.25">
      <c r="A37" s="15" t="s">
        <v>79</v>
      </c>
      <c r="B37" s="15" t="s">
        <v>81</v>
      </c>
      <c r="C37" s="15" t="s">
        <v>48</v>
      </c>
      <c r="D37" s="16">
        <f t="shared" si="12"/>
        <v>5000000</v>
      </c>
      <c r="E37" s="50">
        <v>0</v>
      </c>
      <c r="F37" s="50">
        <v>5000000</v>
      </c>
      <c r="G37" s="50">
        <v>0</v>
      </c>
      <c r="H37" s="47">
        <f t="shared" si="2"/>
        <v>882352.94117647037</v>
      </c>
      <c r="I37" s="47">
        <f t="shared" si="1"/>
        <v>0</v>
      </c>
      <c r="J37" s="47"/>
      <c r="K37" s="47"/>
      <c r="L37" s="50"/>
      <c r="M37" s="47"/>
      <c r="N37" s="50">
        <f t="shared" ref="N37:N40" si="15">(F37/0.85)-F37</f>
        <v>882352.94117647037</v>
      </c>
      <c r="O37" s="50">
        <f t="shared" si="3"/>
        <v>5882352.9411764704</v>
      </c>
      <c r="P37" s="58">
        <v>0</v>
      </c>
      <c r="Q37" s="47">
        <f t="shared" si="4"/>
        <v>5000000</v>
      </c>
      <c r="R37" s="47">
        <v>0</v>
      </c>
      <c r="S37" s="51">
        <f t="shared" si="14"/>
        <v>0</v>
      </c>
      <c r="T37" s="17" t="s">
        <v>46</v>
      </c>
    </row>
    <row r="38" spans="1:23" ht="24" customHeight="1" x14ac:dyDescent="0.25">
      <c r="A38" s="15" t="s">
        <v>80</v>
      </c>
      <c r="B38" s="15" t="s">
        <v>84</v>
      </c>
      <c r="C38" s="15" t="s">
        <v>48</v>
      </c>
      <c r="D38" s="16">
        <f t="shared" si="12"/>
        <v>4000000</v>
      </c>
      <c r="E38" s="50">
        <v>0</v>
      </c>
      <c r="F38" s="50">
        <v>4000000</v>
      </c>
      <c r="G38" s="50">
        <v>0</v>
      </c>
      <c r="H38" s="47">
        <f t="shared" si="2"/>
        <v>705882.35294117685</v>
      </c>
      <c r="I38" s="47">
        <f t="shared" si="1"/>
        <v>352941.17647058843</v>
      </c>
      <c r="J38" s="47"/>
      <c r="K38" s="47"/>
      <c r="L38" s="50">
        <f>(F38/0.85)-F38-N38</f>
        <v>352941.17647058843</v>
      </c>
      <c r="M38" s="47"/>
      <c r="N38" s="50">
        <f>((F38/0.85)-F38)/2</f>
        <v>352941.17647058843</v>
      </c>
      <c r="O38" s="50">
        <f t="shared" si="3"/>
        <v>4705882.3529411769</v>
      </c>
      <c r="P38" s="58">
        <v>0</v>
      </c>
      <c r="Q38" s="47">
        <f t="shared" si="4"/>
        <v>3786393.71</v>
      </c>
      <c r="R38" s="47">
        <v>213606.29</v>
      </c>
      <c r="S38" s="51">
        <f t="shared" si="14"/>
        <v>5.3401572500000001E-2</v>
      </c>
      <c r="T38" s="17" t="s">
        <v>46</v>
      </c>
    </row>
    <row r="39" spans="1:23" ht="24" customHeight="1" x14ac:dyDescent="0.25">
      <c r="A39" s="15" t="s">
        <v>82</v>
      </c>
      <c r="B39" s="15" t="s">
        <v>84</v>
      </c>
      <c r="C39" s="15" t="s">
        <v>48</v>
      </c>
      <c r="D39" s="16">
        <f t="shared" si="12"/>
        <v>52135000</v>
      </c>
      <c r="E39" s="50">
        <v>0</v>
      </c>
      <c r="F39" s="50">
        <f>62135000-10000000</f>
        <v>52135000</v>
      </c>
      <c r="G39" s="50">
        <v>0</v>
      </c>
      <c r="H39" s="47">
        <f t="shared" si="2"/>
        <v>9906177.1176470593</v>
      </c>
      <c r="I39" s="47">
        <f t="shared" si="1"/>
        <v>0</v>
      </c>
      <c r="J39" s="47"/>
      <c r="K39" s="47"/>
      <c r="L39" s="50"/>
      <c r="M39" s="47"/>
      <c r="N39" s="50">
        <f>(F39/0.85)-F39+705883</f>
        <v>9906177.1176470593</v>
      </c>
      <c r="O39" s="50">
        <f t="shared" si="3"/>
        <v>62041177.117647059</v>
      </c>
      <c r="P39" s="58">
        <v>0</v>
      </c>
      <c r="Q39" s="47">
        <f t="shared" si="4"/>
        <v>47645000</v>
      </c>
      <c r="R39" s="47">
        <v>4490000</v>
      </c>
      <c r="S39" s="51">
        <f t="shared" si="14"/>
        <v>8.6122566414117196E-2</v>
      </c>
      <c r="T39" s="17" t="s">
        <v>46</v>
      </c>
    </row>
    <row r="40" spans="1:23" ht="24" customHeight="1" x14ac:dyDescent="0.25">
      <c r="A40" s="15" t="s">
        <v>83</v>
      </c>
      <c r="B40" s="15" t="s">
        <v>84</v>
      </c>
      <c r="C40" s="15" t="s">
        <v>48</v>
      </c>
      <c r="D40" s="16">
        <f t="shared" si="12"/>
        <v>1000000</v>
      </c>
      <c r="E40" s="17">
        <v>0</v>
      </c>
      <c r="F40" s="16">
        <v>1000000</v>
      </c>
      <c r="G40" s="17">
        <v>0</v>
      </c>
      <c r="H40" s="18">
        <f t="shared" si="2"/>
        <v>176470.58823529421</v>
      </c>
      <c r="I40" s="19">
        <f t="shared" si="1"/>
        <v>0</v>
      </c>
      <c r="J40" s="18"/>
      <c r="K40" s="18"/>
      <c r="L40" s="18"/>
      <c r="M40" s="18"/>
      <c r="N40" s="16">
        <f t="shared" si="15"/>
        <v>176470.58823529421</v>
      </c>
      <c r="O40" s="17">
        <f t="shared" si="3"/>
        <v>1176470.5882352942</v>
      </c>
      <c r="P40" s="20">
        <v>0</v>
      </c>
      <c r="Q40" s="18">
        <f t="shared" si="4"/>
        <v>946598.43</v>
      </c>
      <c r="R40" s="18">
        <v>53401.57</v>
      </c>
      <c r="S40" s="51">
        <f t="shared" si="14"/>
        <v>5.3401570000000002E-2</v>
      </c>
      <c r="T40" s="17" t="s">
        <v>46</v>
      </c>
    </row>
    <row r="41" spans="1:23" ht="24" customHeight="1" x14ac:dyDescent="0.25">
      <c r="A41" s="15" t="s">
        <v>85</v>
      </c>
      <c r="B41" s="15" t="s">
        <v>186</v>
      </c>
      <c r="C41" s="15" t="s">
        <v>48</v>
      </c>
      <c r="D41" s="16">
        <f>E41+F41+G41</f>
        <v>10000000</v>
      </c>
      <c r="E41" s="17">
        <v>0</v>
      </c>
      <c r="F41" s="16">
        <v>10000000</v>
      </c>
      <c r="G41" s="17">
        <v>0</v>
      </c>
      <c r="H41" s="18">
        <f>I41+N41</f>
        <v>1764705.8823529407</v>
      </c>
      <c r="I41" s="19">
        <f t="shared" si="1"/>
        <v>0</v>
      </c>
      <c r="J41" s="18"/>
      <c r="K41" s="18"/>
      <c r="L41" s="18"/>
      <c r="M41" s="18"/>
      <c r="N41" s="16">
        <f>(F41/0.85)-F41</f>
        <v>1764705.8823529407</v>
      </c>
      <c r="O41" s="17">
        <f t="shared" si="3"/>
        <v>11764705.882352941</v>
      </c>
      <c r="P41" s="20">
        <v>0</v>
      </c>
      <c r="Q41" s="18">
        <f t="shared" si="4"/>
        <v>8664960.6899999995</v>
      </c>
      <c r="R41" s="47">
        <f>534015.72+534015.73+267007.86</f>
        <v>1335039.31</v>
      </c>
      <c r="S41" s="51">
        <f t="shared" si="14"/>
        <v>0.13350393099999999</v>
      </c>
      <c r="T41" s="17" t="s">
        <v>46</v>
      </c>
    </row>
    <row r="42" spans="1:23" ht="24" customHeight="1" x14ac:dyDescent="0.25">
      <c r="A42" s="15" t="s">
        <v>189</v>
      </c>
      <c r="B42" s="15" t="s">
        <v>81</v>
      </c>
      <c r="C42" s="15" t="s">
        <v>48</v>
      </c>
      <c r="D42" s="16">
        <f>E42+F42+G42</f>
        <v>2500000</v>
      </c>
      <c r="E42" s="17">
        <v>0</v>
      </c>
      <c r="F42" s="16">
        <v>2500000</v>
      </c>
      <c r="G42" s="17">
        <v>0</v>
      </c>
      <c r="H42" s="18">
        <f>I42+N42</f>
        <v>441176.47058823518</v>
      </c>
      <c r="I42" s="19">
        <f>J42+K42+L42+M42</f>
        <v>441176.47058823518</v>
      </c>
      <c r="J42" s="18"/>
      <c r="K42" s="47">
        <f>(F42/0.85)-F42</f>
        <v>441176.47058823518</v>
      </c>
      <c r="L42" s="18"/>
      <c r="M42" s="18"/>
      <c r="N42" s="16"/>
      <c r="O42" s="17">
        <f t="shared" si="3"/>
        <v>2941176.4705882352</v>
      </c>
      <c r="P42" s="20">
        <v>0</v>
      </c>
      <c r="Q42" s="18">
        <f t="shared" ref="Q42" si="16">D42-R42</f>
        <v>2366496.0499999998</v>
      </c>
      <c r="R42" s="18">
        <v>133503.95000000001</v>
      </c>
      <c r="S42" s="51">
        <f t="shared" si="14"/>
        <v>5.3401580000000004E-2</v>
      </c>
      <c r="T42" s="17" t="s">
        <v>46</v>
      </c>
    </row>
    <row r="43" spans="1:23" ht="24" customHeight="1" x14ac:dyDescent="0.25">
      <c r="A43" s="55" t="s">
        <v>190</v>
      </c>
      <c r="B43" s="55" t="s">
        <v>191</v>
      </c>
      <c r="C43" s="55" t="s">
        <v>48</v>
      </c>
      <c r="D43" s="50">
        <f>E43+F43+G43</f>
        <v>4000000</v>
      </c>
      <c r="E43" s="50">
        <v>0</v>
      </c>
      <c r="F43" s="50">
        <v>4000000</v>
      </c>
      <c r="G43" s="50">
        <v>0</v>
      </c>
      <c r="H43" s="47">
        <f>I43+N43</f>
        <v>0</v>
      </c>
      <c r="I43" s="47">
        <f>J43+K43+L43+M43</f>
        <v>0</v>
      </c>
      <c r="J43" s="47"/>
      <c r="K43" s="47"/>
      <c r="L43" s="47"/>
      <c r="M43" s="47"/>
      <c r="N43" s="50"/>
      <c r="O43" s="50">
        <f t="shared" ref="O43" si="17">D43+H43</f>
        <v>4000000</v>
      </c>
      <c r="P43" s="58">
        <v>0</v>
      </c>
      <c r="Q43" s="47">
        <f t="shared" ref="Q43" si="18">D43-R43</f>
        <v>3624800</v>
      </c>
      <c r="R43" s="47">
        <f>375200</f>
        <v>375200</v>
      </c>
      <c r="S43" s="51">
        <f t="shared" ref="S43" si="19">R43/F43</f>
        <v>9.3799999999999994E-2</v>
      </c>
      <c r="T43" s="17" t="s">
        <v>46</v>
      </c>
    </row>
    <row r="44" spans="1:23" ht="24" customHeight="1" x14ac:dyDescent="0.25">
      <c r="A44" s="9" t="s">
        <v>86</v>
      </c>
      <c r="B44" s="23"/>
      <c r="C44" s="9" t="s">
        <v>48</v>
      </c>
      <c r="D44" s="12">
        <f>E44+F44+G44</f>
        <v>63000000</v>
      </c>
      <c r="E44" s="12">
        <v>0</v>
      </c>
      <c r="F44" s="12">
        <f>SUM(F45:F52)</f>
        <v>63000000</v>
      </c>
      <c r="G44" s="12">
        <v>0</v>
      </c>
      <c r="H44" s="13">
        <f>I44+N44</f>
        <v>11117647.058823531</v>
      </c>
      <c r="I44" s="13">
        <f t="shared" si="1"/>
        <v>10731176.058823531</v>
      </c>
      <c r="J44" s="13">
        <f>SUM(J45:J52)</f>
        <v>1358823.5294117648</v>
      </c>
      <c r="K44" s="13">
        <f t="shared" ref="K44:M44" si="20">SUM(K45:K52)</f>
        <v>2417647.0588235296</v>
      </c>
      <c r="L44" s="13">
        <f t="shared" si="20"/>
        <v>6954705.470588237</v>
      </c>
      <c r="M44" s="13">
        <f t="shared" si="20"/>
        <v>0</v>
      </c>
      <c r="N44" s="12">
        <v>386471</v>
      </c>
      <c r="O44" s="12">
        <f>D44+H44</f>
        <v>74117647.058823526</v>
      </c>
      <c r="P44" s="24"/>
      <c r="Q44" s="13">
        <f>D44-R44</f>
        <v>59850000</v>
      </c>
      <c r="R44" s="13">
        <f>SUM(R45:R52)</f>
        <v>3150000</v>
      </c>
      <c r="S44" s="51">
        <f>R44/F44</f>
        <v>0.05</v>
      </c>
      <c r="T44" s="12" t="s">
        <v>46</v>
      </c>
      <c r="W44" s="76"/>
    </row>
    <row r="45" spans="1:23" ht="24" customHeight="1" x14ac:dyDescent="0.25">
      <c r="A45" s="15" t="s">
        <v>87</v>
      </c>
      <c r="B45" s="15" t="s">
        <v>88</v>
      </c>
      <c r="C45" s="15" t="s">
        <v>48</v>
      </c>
      <c r="D45" s="16">
        <f>E45+F45+G45</f>
        <v>6000000</v>
      </c>
      <c r="E45" s="17">
        <v>0</v>
      </c>
      <c r="F45" s="16">
        <v>6000000</v>
      </c>
      <c r="G45" s="17">
        <v>0</v>
      </c>
      <c r="H45" s="18">
        <f t="shared" si="2"/>
        <v>1058823.5294117648</v>
      </c>
      <c r="I45" s="19">
        <f t="shared" si="1"/>
        <v>1058823.5294117648</v>
      </c>
      <c r="J45" s="18"/>
      <c r="K45" s="17">
        <f>(F45/0.85)-F45</f>
        <v>1058823.5294117648</v>
      </c>
      <c r="L45" s="18"/>
      <c r="M45" s="18"/>
      <c r="N45" s="18"/>
      <c r="O45" s="17">
        <f t="shared" si="3"/>
        <v>7058823.5294117648</v>
      </c>
      <c r="P45" s="20">
        <v>0</v>
      </c>
      <c r="Q45" s="18">
        <f t="shared" si="4"/>
        <v>5691780.8200000003</v>
      </c>
      <c r="R45" s="53">
        <v>308219.18</v>
      </c>
      <c r="S45" s="51">
        <f>R45/F45</f>
        <v>5.1369863333333335E-2</v>
      </c>
      <c r="T45" s="17" t="s">
        <v>46</v>
      </c>
    </row>
    <row r="46" spans="1:23" ht="24" customHeight="1" x14ac:dyDescent="0.25">
      <c r="A46" s="15" t="s">
        <v>89</v>
      </c>
      <c r="B46" s="15" t="s">
        <v>88</v>
      </c>
      <c r="C46" s="15" t="s">
        <v>48</v>
      </c>
      <c r="D46" s="16">
        <f t="shared" ref="D46:D111" si="21">E46+F46+G46</f>
        <v>15400000</v>
      </c>
      <c r="E46" s="17">
        <v>0</v>
      </c>
      <c r="F46" s="50">
        <f>16500000-1100000</f>
        <v>15400000</v>
      </c>
      <c r="G46" s="17">
        <v>0</v>
      </c>
      <c r="H46" s="18">
        <f t="shared" si="2"/>
        <v>2717647.0588235296</v>
      </c>
      <c r="I46" s="19">
        <f t="shared" si="1"/>
        <v>2717647.0588235296</v>
      </c>
      <c r="J46" s="16">
        <f>((F46/0.85)-F46)/2</f>
        <v>1358823.5294117648</v>
      </c>
      <c r="K46" s="16">
        <f>((F46/0.85)-F46)/2</f>
        <v>1358823.5294117648</v>
      </c>
      <c r="L46" s="18"/>
      <c r="M46" s="18"/>
      <c r="N46" s="18"/>
      <c r="O46" s="17">
        <f t="shared" si="3"/>
        <v>18117647.05882353</v>
      </c>
      <c r="P46" s="20">
        <v>0</v>
      </c>
      <c r="Q46" s="18">
        <f t="shared" si="4"/>
        <v>14552397.26</v>
      </c>
      <c r="R46" s="53">
        <v>847602.74</v>
      </c>
      <c r="S46" s="51">
        <f t="shared" ref="S46:S52" si="22">R46/F46</f>
        <v>5.5039138961038958E-2</v>
      </c>
      <c r="T46" s="17" t="s">
        <v>46</v>
      </c>
    </row>
    <row r="47" spans="1:23" ht="24" customHeight="1" x14ac:dyDescent="0.25">
      <c r="A47" s="15" t="s">
        <v>90</v>
      </c>
      <c r="B47" s="15" t="s">
        <v>88</v>
      </c>
      <c r="C47" s="15" t="s">
        <v>48</v>
      </c>
      <c r="D47" s="16">
        <f t="shared" si="21"/>
        <v>5200000</v>
      </c>
      <c r="E47" s="17">
        <v>0</v>
      </c>
      <c r="F47" s="50">
        <f>4200000+1000000</f>
        <v>5200000</v>
      </c>
      <c r="G47" s="17">
        <v>0</v>
      </c>
      <c r="H47" s="18">
        <f t="shared" si="2"/>
        <v>917647.05882352963</v>
      </c>
      <c r="I47" s="19">
        <f t="shared" si="1"/>
        <v>917647.05882352963</v>
      </c>
      <c r="J47" s="18"/>
      <c r="K47" s="18"/>
      <c r="L47" s="17">
        <f t="shared" ref="L47:L52" si="23">(F47/0.85)-F47</f>
        <v>917647.05882352963</v>
      </c>
      <c r="M47" s="18"/>
      <c r="N47" s="18"/>
      <c r="O47" s="17">
        <f t="shared" si="3"/>
        <v>6117647.0588235296</v>
      </c>
      <c r="P47" s="20">
        <v>0</v>
      </c>
      <c r="Q47" s="18">
        <f t="shared" si="4"/>
        <v>5200000</v>
      </c>
      <c r="R47" s="47">
        <v>0</v>
      </c>
      <c r="S47" s="51">
        <f t="shared" si="22"/>
        <v>0</v>
      </c>
      <c r="T47" s="17" t="s">
        <v>46</v>
      </c>
    </row>
    <row r="48" spans="1:23" ht="24" customHeight="1" x14ac:dyDescent="0.25">
      <c r="A48" s="15" t="s">
        <v>91</v>
      </c>
      <c r="B48" s="15" t="s">
        <v>88</v>
      </c>
      <c r="C48" s="15" t="s">
        <v>48</v>
      </c>
      <c r="D48" s="16">
        <f t="shared" si="21"/>
        <v>3400000</v>
      </c>
      <c r="E48" s="17">
        <v>0</v>
      </c>
      <c r="F48" s="50">
        <f>3300000+100000</f>
        <v>3400000</v>
      </c>
      <c r="G48" s="17">
        <v>0</v>
      </c>
      <c r="H48" s="18">
        <f t="shared" si="2"/>
        <v>600000</v>
      </c>
      <c r="I48" s="19">
        <f t="shared" si="1"/>
        <v>600000</v>
      </c>
      <c r="J48" s="18"/>
      <c r="K48" s="18"/>
      <c r="L48" s="17">
        <f t="shared" si="23"/>
        <v>600000</v>
      </c>
      <c r="M48" s="18"/>
      <c r="N48" s="18"/>
      <c r="O48" s="17">
        <f t="shared" si="3"/>
        <v>4000000</v>
      </c>
      <c r="P48" s="20">
        <v>0</v>
      </c>
      <c r="Q48" s="18">
        <f t="shared" si="4"/>
        <v>3400000</v>
      </c>
      <c r="R48" s="47">
        <v>0</v>
      </c>
      <c r="S48" s="51">
        <f t="shared" si="22"/>
        <v>0</v>
      </c>
      <c r="T48" s="17" t="s">
        <v>46</v>
      </c>
    </row>
    <row r="49" spans="1:23" ht="24" customHeight="1" x14ac:dyDescent="0.25">
      <c r="A49" s="15" t="s">
        <v>92</v>
      </c>
      <c r="B49" s="22" t="s">
        <v>93</v>
      </c>
      <c r="C49" s="15" t="s">
        <v>48</v>
      </c>
      <c r="D49" s="16">
        <f t="shared" si="21"/>
        <v>4480000</v>
      </c>
      <c r="E49" s="25">
        <v>0</v>
      </c>
      <c r="F49" s="4">
        <v>4480000</v>
      </c>
      <c r="G49" s="25">
        <v>0</v>
      </c>
      <c r="H49" s="18">
        <f t="shared" si="2"/>
        <v>790588.23529411759</v>
      </c>
      <c r="I49" s="19">
        <f t="shared" si="1"/>
        <v>790588.23529411759</v>
      </c>
      <c r="J49" s="26"/>
      <c r="K49" s="26"/>
      <c r="L49" s="17">
        <f t="shared" si="23"/>
        <v>790588.23529411759</v>
      </c>
      <c r="M49" s="26"/>
      <c r="N49" s="26"/>
      <c r="O49" s="17">
        <f t="shared" si="3"/>
        <v>5270588.2352941176</v>
      </c>
      <c r="P49" s="27">
        <v>0</v>
      </c>
      <c r="Q49" s="18">
        <f t="shared" si="4"/>
        <v>4249863.01</v>
      </c>
      <c r="R49" s="53">
        <v>230136.99</v>
      </c>
      <c r="S49" s="51">
        <f t="shared" si="22"/>
        <v>5.1369863839285712E-2</v>
      </c>
      <c r="T49" s="17" t="s">
        <v>46</v>
      </c>
    </row>
    <row r="50" spans="1:23" ht="24" customHeight="1" x14ac:dyDescent="0.25">
      <c r="A50" s="15" t="s">
        <v>94</v>
      </c>
      <c r="B50" s="22" t="s">
        <v>93</v>
      </c>
      <c r="C50" s="15" t="s">
        <v>48</v>
      </c>
      <c r="D50" s="16">
        <f t="shared" si="21"/>
        <v>20520000</v>
      </c>
      <c r="E50" s="25">
        <v>0</v>
      </c>
      <c r="F50" s="4">
        <v>20520000</v>
      </c>
      <c r="G50" s="25">
        <v>0</v>
      </c>
      <c r="H50" s="18">
        <f t="shared" si="2"/>
        <v>3621176.470588237</v>
      </c>
      <c r="I50" s="19">
        <f t="shared" si="1"/>
        <v>3234705.470588237</v>
      </c>
      <c r="J50" s="26"/>
      <c r="K50" s="26"/>
      <c r="L50" s="17">
        <f>(F50/0.85)-F50-N50</f>
        <v>3234705.470588237</v>
      </c>
      <c r="M50" s="26"/>
      <c r="N50" s="26">
        <v>386471</v>
      </c>
      <c r="O50" s="17">
        <f t="shared" si="3"/>
        <v>24141176.470588237</v>
      </c>
      <c r="P50" s="27">
        <v>0</v>
      </c>
      <c r="Q50" s="18">
        <f t="shared" si="4"/>
        <v>19465890.41</v>
      </c>
      <c r="R50" s="53">
        <v>1054109.5900000001</v>
      </c>
      <c r="S50" s="51">
        <f t="shared" si="22"/>
        <v>5.1369863060428851E-2</v>
      </c>
      <c r="T50" s="17" t="s">
        <v>46</v>
      </c>
    </row>
    <row r="51" spans="1:23" ht="24" customHeight="1" x14ac:dyDescent="0.25">
      <c r="A51" s="15" t="s">
        <v>95</v>
      </c>
      <c r="B51" s="22" t="s">
        <v>96</v>
      </c>
      <c r="C51" s="15" t="s">
        <v>48</v>
      </c>
      <c r="D51" s="16">
        <f t="shared" si="21"/>
        <v>5000000</v>
      </c>
      <c r="E51" s="25">
        <v>0</v>
      </c>
      <c r="F51" s="61">
        <v>5000000</v>
      </c>
      <c r="G51" s="25">
        <v>0</v>
      </c>
      <c r="H51" s="18">
        <f t="shared" si="2"/>
        <v>882352.94117647037</v>
      </c>
      <c r="I51" s="19">
        <f t="shared" si="1"/>
        <v>882352.94117647037</v>
      </c>
      <c r="J51" s="25"/>
      <c r="K51" s="25"/>
      <c r="L51" s="17">
        <f t="shared" si="23"/>
        <v>882352.94117647037</v>
      </c>
      <c r="M51" s="25"/>
      <c r="N51" s="25"/>
      <c r="O51" s="17">
        <f t="shared" si="3"/>
        <v>5882352.9411764704</v>
      </c>
      <c r="P51" s="28">
        <v>0</v>
      </c>
      <c r="Q51" s="18">
        <f t="shared" si="4"/>
        <v>4444178.09</v>
      </c>
      <c r="R51" s="47">
        <f>770547.94+215753.42+169520.55-600000</f>
        <v>555821.90999999992</v>
      </c>
      <c r="S51" s="51">
        <f t="shared" si="22"/>
        <v>0.11116438199999998</v>
      </c>
      <c r="T51" s="17" t="s">
        <v>46</v>
      </c>
    </row>
    <row r="52" spans="1:23" ht="24" customHeight="1" x14ac:dyDescent="0.25">
      <c r="A52" s="15" t="s">
        <v>97</v>
      </c>
      <c r="B52" s="22" t="s">
        <v>96</v>
      </c>
      <c r="C52" s="15" t="s">
        <v>48</v>
      </c>
      <c r="D52" s="16">
        <f t="shared" si="21"/>
        <v>3000000</v>
      </c>
      <c r="E52" s="25">
        <v>0</v>
      </c>
      <c r="F52" s="4">
        <v>3000000</v>
      </c>
      <c r="G52" s="25">
        <v>0</v>
      </c>
      <c r="H52" s="18">
        <f t="shared" si="2"/>
        <v>529411.76470588241</v>
      </c>
      <c r="I52" s="19">
        <f t="shared" si="1"/>
        <v>529411.76470588241</v>
      </c>
      <c r="J52" s="25"/>
      <c r="K52" s="25"/>
      <c r="L52" s="17">
        <f t="shared" si="23"/>
        <v>529411.76470588241</v>
      </c>
      <c r="M52" s="25"/>
      <c r="N52" s="25"/>
      <c r="O52" s="17">
        <f t="shared" si="3"/>
        <v>3529411.7647058824</v>
      </c>
      <c r="P52" s="28">
        <v>0</v>
      </c>
      <c r="Q52" s="18">
        <f t="shared" si="4"/>
        <v>2845890.41</v>
      </c>
      <c r="R52" s="53">
        <v>154109.59</v>
      </c>
      <c r="S52" s="51">
        <f t="shared" si="22"/>
        <v>5.1369863333333335E-2</v>
      </c>
      <c r="T52" s="17" t="s">
        <v>46</v>
      </c>
    </row>
    <row r="53" spans="1:23" ht="24" customHeight="1" x14ac:dyDescent="0.25">
      <c r="A53" s="9" t="s">
        <v>98</v>
      </c>
      <c r="B53" s="29"/>
      <c r="C53" s="9" t="s">
        <v>48</v>
      </c>
      <c r="D53" s="30">
        <f>E53+F53+G53</f>
        <v>96401645</v>
      </c>
      <c r="E53" s="30">
        <v>0</v>
      </c>
      <c r="F53" s="30">
        <f>SUM(F54:F62)</f>
        <v>96401645</v>
      </c>
      <c r="G53" s="30">
        <v>0</v>
      </c>
      <c r="H53" s="31">
        <f>I53+N53</f>
        <v>17012055.882352944</v>
      </c>
      <c r="I53" s="13">
        <f t="shared" si="1"/>
        <v>13366741.411764709</v>
      </c>
      <c r="J53" s="30">
        <f>SUM(J54:J62)</f>
        <v>0</v>
      </c>
      <c r="K53" s="30">
        <f t="shared" ref="K53:M53" si="24">SUM(K54:K62)</f>
        <v>864706</v>
      </c>
      <c r="L53" s="30">
        <f t="shared" si="24"/>
        <v>11654976.588235296</v>
      </c>
      <c r="M53" s="30">
        <f t="shared" si="24"/>
        <v>847058.82352941216</v>
      </c>
      <c r="N53" s="30">
        <f>SUM(N54:N62)</f>
        <v>3645314.4705882366</v>
      </c>
      <c r="O53" s="59">
        <f>D53+H53</f>
        <v>113413700.88235295</v>
      </c>
      <c r="P53" s="32"/>
      <c r="Q53" s="31">
        <f>D53-R53</f>
        <v>91037546</v>
      </c>
      <c r="R53" s="31">
        <f>SUM(R54:R62)</f>
        <v>5364099</v>
      </c>
      <c r="S53" s="52">
        <f>R53/F53</f>
        <v>5.5643230984284552E-2</v>
      </c>
      <c r="T53" s="12" t="s">
        <v>46</v>
      </c>
      <c r="V53" s="3"/>
      <c r="W53" s="76"/>
    </row>
    <row r="54" spans="1:23" ht="24" customHeight="1" x14ac:dyDescent="0.25">
      <c r="A54" s="15" t="s">
        <v>99</v>
      </c>
      <c r="B54" s="22" t="s">
        <v>100</v>
      </c>
      <c r="C54" s="15" t="s">
        <v>48</v>
      </c>
      <c r="D54" s="25">
        <f t="shared" si="21"/>
        <v>16000000</v>
      </c>
      <c r="E54" s="25">
        <v>0</v>
      </c>
      <c r="F54" s="61">
        <f>15000000+1000000</f>
        <v>16000000</v>
      </c>
      <c r="G54" s="25">
        <v>0</v>
      </c>
      <c r="H54" s="26">
        <f>I54+N54</f>
        <v>3105882.3529411783</v>
      </c>
      <c r="I54" s="19">
        <f t="shared" si="1"/>
        <v>3105882.3529411783</v>
      </c>
      <c r="J54" s="25"/>
      <c r="K54" s="25"/>
      <c r="L54" s="17">
        <f>((F54/0.85)-F54)*0.8</f>
        <v>2258823.5294117662</v>
      </c>
      <c r="M54" s="17">
        <f>((F54/0.85)-F54)*0.3</f>
        <v>847058.82352941216</v>
      </c>
      <c r="N54" s="25"/>
      <c r="O54" s="25">
        <f>D54+H54</f>
        <v>19105882.352941178</v>
      </c>
      <c r="P54" s="28">
        <v>0.1</v>
      </c>
      <c r="Q54" s="26">
        <f>D54-R54</f>
        <v>15109955.52</v>
      </c>
      <c r="R54" s="18">
        <v>890044.48</v>
      </c>
      <c r="S54" s="52">
        <f>R54/F54</f>
        <v>5.5627780000000002E-2</v>
      </c>
      <c r="T54" s="17" t="s">
        <v>46</v>
      </c>
    </row>
    <row r="55" spans="1:23" ht="24" customHeight="1" x14ac:dyDescent="0.25">
      <c r="A55" s="15" t="s">
        <v>101</v>
      </c>
      <c r="B55" s="22" t="s">
        <v>100</v>
      </c>
      <c r="C55" s="15" t="s">
        <v>48</v>
      </c>
      <c r="D55" s="25">
        <f t="shared" si="21"/>
        <v>10000000</v>
      </c>
      <c r="E55" s="25">
        <v>0</v>
      </c>
      <c r="F55" s="61">
        <f>5000000+5000000</f>
        <v>10000000</v>
      </c>
      <c r="G55" s="25">
        <v>0</v>
      </c>
      <c r="H55" s="26">
        <f t="shared" si="2"/>
        <v>864706</v>
      </c>
      <c r="I55" s="19">
        <f t="shared" si="1"/>
        <v>864706</v>
      </c>
      <c r="J55" s="25"/>
      <c r="K55" s="50">
        <v>864706</v>
      </c>
      <c r="L55" s="25"/>
      <c r="M55" s="25"/>
      <c r="N55" s="25"/>
      <c r="O55" s="25">
        <f t="shared" si="3"/>
        <v>10864706</v>
      </c>
      <c r="P55" s="28">
        <v>0</v>
      </c>
      <c r="Q55" s="26">
        <f t="shared" si="4"/>
        <v>9703318.5099999998</v>
      </c>
      <c r="R55" s="18">
        <v>296681.49</v>
      </c>
      <c r="S55" s="52">
        <f t="shared" ref="S55:S62" si="25">R55/F55</f>
        <v>2.9668148999999998E-2</v>
      </c>
      <c r="T55" s="17" t="s">
        <v>46</v>
      </c>
      <c r="U55" s="3"/>
      <c r="V55" s="3"/>
    </row>
    <row r="56" spans="1:23" ht="24" customHeight="1" x14ac:dyDescent="0.25">
      <c r="A56" s="15" t="s">
        <v>102</v>
      </c>
      <c r="B56" s="22" t="s">
        <v>103</v>
      </c>
      <c r="C56" s="15" t="s">
        <v>48</v>
      </c>
      <c r="D56" s="25">
        <f t="shared" si="21"/>
        <v>7150000</v>
      </c>
      <c r="E56" s="25">
        <v>0</v>
      </c>
      <c r="F56" s="61">
        <f>4950000+2200000</f>
        <v>7150000</v>
      </c>
      <c r="G56" s="25">
        <v>0</v>
      </c>
      <c r="H56" s="26">
        <f t="shared" si="2"/>
        <v>1261764.7058823537</v>
      </c>
      <c r="I56" s="19">
        <f t="shared" si="1"/>
        <v>630882.35294117685</v>
      </c>
      <c r="J56" s="25"/>
      <c r="K56" s="25"/>
      <c r="L56" s="17">
        <f>((F56/0.85)-F56)*0.5</f>
        <v>630882.35294117685</v>
      </c>
      <c r="M56" s="25"/>
      <c r="N56" s="17">
        <f>((F56/0.85)-F56)*0.5</f>
        <v>630882.35294117685</v>
      </c>
      <c r="O56" s="25">
        <f t="shared" si="3"/>
        <v>8411764.7058823537</v>
      </c>
      <c r="P56" s="28">
        <v>0</v>
      </c>
      <c r="Q56" s="26">
        <f t="shared" si="4"/>
        <v>5986711.8700000001</v>
      </c>
      <c r="R56" s="47">
        <f>293714.68+869573.45</f>
        <v>1163288.1299999999</v>
      </c>
      <c r="S56" s="52">
        <f t="shared" si="25"/>
        <v>0.16269764055944055</v>
      </c>
      <c r="T56" s="17" t="s">
        <v>46</v>
      </c>
    </row>
    <row r="57" spans="1:23" ht="24" customHeight="1" x14ac:dyDescent="0.25">
      <c r="A57" s="15" t="s">
        <v>104</v>
      </c>
      <c r="B57" s="22" t="s">
        <v>103</v>
      </c>
      <c r="C57" s="15" t="s">
        <v>48</v>
      </c>
      <c r="D57" s="25">
        <f t="shared" si="21"/>
        <v>565000</v>
      </c>
      <c r="E57" s="25">
        <v>0</v>
      </c>
      <c r="F57" s="61">
        <f>2885000-2200000-120000</f>
        <v>565000</v>
      </c>
      <c r="G57" s="25">
        <v>0</v>
      </c>
      <c r="H57" s="26">
        <f t="shared" si="2"/>
        <v>99705.882352941204</v>
      </c>
      <c r="I57" s="19">
        <f t="shared" si="1"/>
        <v>49852.941176470602</v>
      </c>
      <c r="J57" s="25"/>
      <c r="K57" s="25"/>
      <c r="L57" s="17">
        <f t="shared" ref="L57:L60" si="26">((F57/0.85)-F57)*0.5</f>
        <v>49852.941176470602</v>
      </c>
      <c r="M57" s="25"/>
      <c r="N57" s="17">
        <f t="shared" ref="N57:N60" si="27">((F57/0.85)-F57)*0.5</f>
        <v>49852.941176470602</v>
      </c>
      <c r="O57" s="25">
        <f t="shared" si="3"/>
        <v>664705.8823529412</v>
      </c>
      <c r="P57" s="28">
        <v>0</v>
      </c>
      <c r="Q57" s="26">
        <f t="shared" si="4"/>
        <v>393814.78</v>
      </c>
      <c r="R57" s="18">
        <v>171185.22</v>
      </c>
      <c r="S57" s="52">
        <f t="shared" si="25"/>
        <v>0.30298269026548674</v>
      </c>
      <c r="T57" s="17" t="s">
        <v>46</v>
      </c>
    </row>
    <row r="58" spans="1:23" ht="24" customHeight="1" x14ac:dyDescent="0.25">
      <c r="A58" s="15" t="s">
        <v>105</v>
      </c>
      <c r="B58" s="22" t="s">
        <v>103</v>
      </c>
      <c r="C58" s="15" t="s">
        <v>48</v>
      </c>
      <c r="D58" s="25">
        <f t="shared" si="21"/>
        <v>505000</v>
      </c>
      <c r="E58" s="25">
        <v>0</v>
      </c>
      <c r="F58" s="61">
        <f>385000+120000</f>
        <v>505000</v>
      </c>
      <c r="G58" s="25">
        <v>0</v>
      </c>
      <c r="H58" s="26">
        <f t="shared" si="2"/>
        <v>89116.823529411748</v>
      </c>
      <c r="I58" s="19">
        <f t="shared" si="1"/>
        <v>44558</v>
      </c>
      <c r="J58" s="25"/>
      <c r="K58" s="25"/>
      <c r="L58" s="17">
        <f>_xlfn.FLOOR.PRECISE(((F58/0.85)-F58)*0.5)</f>
        <v>44558</v>
      </c>
      <c r="M58" s="25"/>
      <c r="N58" s="17">
        <f t="shared" si="27"/>
        <v>44558.823529411748</v>
      </c>
      <c r="O58" s="25">
        <f t="shared" si="3"/>
        <v>594116.82352941181</v>
      </c>
      <c r="P58" s="28">
        <v>0</v>
      </c>
      <c r="Q58" s="26">
        <f t="shared" si="4"/>
        <v>482155.53</v>
      </c>
      <c r="R58" s="18">
        <v>22844.47</v>
      </c>
      <c r="S58" s="52">
        <f t="shared" si="25"/>
        <v>4.5236574257425742E-2</v>
      </c>
      <c r="T58" s="17" t="s">
        <v>46</v>
      </c>
    </row>
    <row r="59" spans="1:23" ht="24" customHeight="1" x14ac:dyDescent="0.25">
      <c r="A59" s="15" t="s">
        <v>106</v>
      </c>
      <c r="B59" s="22" t="s">
        <v>103</v>
      </c>
      <c r="C59" s="15" t="s">
        <v>48</v>
      </c>
      <c r="D59" s="25">
        <f t="shared" si="21"/>
        <v>14655000</v>
      </c>
      <c r="E59" s="25">
        <v>0</v>
      </c>
      <c r="F59" s="4">
        <v>14655000</v>
      </c>
      <c r="G59" s="25">
        <v>0</v>
      </c>
      <c r="H59" s="26">
        <f t="shared" si="2"/>
        <v>2844794.1176470607</v>
      </c>
      <c r="I59" s="19">
        <f t="shared" si="1"/>
        <v>1293088.2352941185</v>
      </c>
      <c r="J59" s="25"/>
      <c r="K59" s="25"/>
      <c r="L59" s="17">
        <f>((F59/0.85)-F59)*0.5</f>
        <v>1293088.2352941185</v>
      </c>
      <c r="M59" s="25"/>
      <c r="N59" s="17">
        <f>((F59/0.85)-F59)*0.6</f>
        <v>1551705.8823529421</v>
      </c>
      <c r="O59" s="25">
        <f t="shared" si="3"/>
        <v>17499794.117647059</v>
      </c>
      <c r="P59" s="28">
        <v>0</v>
      </c>
      <c r="Q59" s="26">
        <f t="shared" si="4"/>
        <v>14655000</v>
      </c>
      <c r="R59" s="19">
        <v>0</v>
      </c>
      <c r="S59" s="52">
        <f t="shared" si="25"/>
        <v>0</v>
      </c>
      <c r="T59" s="17" t="s">
        <v>46</v>
      </c>
    </row>
    <row r="60" spans="1:23" ht="24" customHeight="1" x14ac:dyDescent="0.25">
      <c r="A60" s="15" t="s">
        <v>107</v>
      </c>
      <c r="B60" s="22" t="s">
        <v>103</v>
      </c>
      <c r="C60" s="15" t="s">
        <v>48</v>
      </c>
      <c r="D60" s="25">
        <f t="shared" si="21"/>
        <v>282500</v>
      </c>
      <c r="E60" s="25">
        <v>0</v>
      </c>
      <c r="F60" s="4">
        <v>282500</v>
      </c>
      <c r="G60" s="25">
        <v>0</v>
      </c>
      <c r="H60" s="26">
        <f t="shared" si="2"/>
        <v>49852.941176470602</v>
      </c>
      <c r="I60" s="19">
        <f t="shared" si="1"/>
        <v>24926.470588235301</v>
      </c>
      <c r="J60" s="25"/>
      <c r="K60" s="25"/>
      <c r="L60" s="17">
        <f t="shared" si="26"/>
        <v>24926.470588235301</v>
      </c>
      <c r="M60" s="25"/>
      <c r="N60" s="17">
        <f t="shared" si="27"/>
        <v>24926.470588235301</v>
      </c>
      <c r="O60" s="25">
        <f t="shared" si="3"/>
        <v>332352.9411764706</v>
      </c>
      <c r="P60" s="28">
        <v>0</v>
      </c>
      <c r="Q60" s="26">
        <f t="shared" si="4"/>
        <v>265737.5</v>
      </c>
      <c r="R60" s="18">
        <v>16762.5</v>
      </c>
      <c r="S60" s="52">
        <f t="shared" si="25"/>
        <v>5.9336283185840707E-2</v>
      </c>
      <c r="T60" s="17" t="s">
        <v>46</v>
      </c>
    </row>
    <row r="61" spans="1:23" ht="24" customHeight="1" x14ac:dyDescent="0.25">
      <c r="A61" s="15" t="s">
        <v>108</v>
      </c>
      <c r="B61" s="22" t="s">
        <v>103</v>
      </c>
      <c r="C61" s="15" t="s">
        <v>48</v>
      </c>
      <c r="D61" s="25">
        <f t="shared" si="21"/>
        <v>1842500</v>
      </c>
      <c r="E61" s="25">
        <v>0</v>
      </c>
      <c r="F61" s="4">
        <v>1842500</v>
      </c>
      <c r="G61" s="25">
        <v>0</v>
      </c>
      <c r="H61" s="26">
        <f t="shared" si="2"/>
        <v>325147.05882352963</v>
      </c>
      <c r="I61" s="19">
        <f t="shared" si="1"/>
        <v>325147.05882352963</v>
      </c>
      <c r="J61" s="25"/>
      <c r="K61" s="16"/>
      <c r="L61" s="17">
        <f>((F61/0.85)-F61)-N61</f>
        <v>325147.05882352963</v>
      </c>
      <c r="M61" s="25"/>
      <c r="N61" s="25"/>
      <c r="O61" s="25">
        <f t="shared" si="3"/>
        <v>2167647.0588235296</v>
      </c>
      <c r="P61" s="28">
        <v>0</v>
      </c>
      <c r="Q61" s="26">
        <f t="shared" si="4"/>
        <v>1733172.87</v>
      </c>
      <c r="R61" s="18">
        <v>109327.13</v>
      </c>
      <c r="S61" s="52">
        <f t="shared" si="25"/>
        <v>5.9336298507462693E-2</v>
      </c>
      <c r="T61" s="17" t="s">
        <v>46</v>
      </c>
    </row>
    <row r="62" spans="1:23" ht="24" customHeight="1" x14ac:dyDescent="0.25">
      <c r="A62" s="15" t="s">
        <v>109</v>
      </c>
      <c r="B62" s="22" t="s">
        <v>110</v>
      </c>
      <c r="C62" s="15" t="s">
        <v>48</v>
      </c>
      <c r="D62" s="25">
        <f t="shared" si="21"/>
        <v>45401645</v>
      </c>
      <c r="E62" s="25">
        <v>0</v>
      </c>
      <c r="F62" s="4">
        <v>45401645</v>
      </c>
      <c r="G62" s="25">
        <v>0</v>
      </c>
      <c r="H62" s="26">
        <f t="shared" si="2"/>
        <v>8371086</v>
      </c>
      <c r="I62" s="19">
        <f t="shared" si="1"/>
        <v>7027698</v>
      </c>
      <c r="J62" s="25"/>
      <c r="K62" s="25"/>
      <c r="L62" s="17">
        <f>((F62/0.85)-F62)-N62+359031</f>
        <v>7027698</v>
      </c>
      <c r="M62" s="25"/>
      <c r="N62" s="25">
        <v>1343388</v>
      </c>
      <c r="O62" s="25">
        <f t="shared" si="3"/>
        <v>53772731</v>
      </c>
      <c r="P62" s="28">
        <v>0</v>
      </c>
      <c r="Q62" s="26">
        <f t="shared" si="4"/>
        <v>42707679.420000002</v>
      </c>
      <c r="R62" s="18">
        <v>2693965.58</v>
      </c>
      <c r="S62" s="52">
        <f t="shared" si="25"/>
        <v>5.9336298938067113E-2</v>
      </c>
      <c r="T62" s="17" t="s">
        <v>46</v>
      </c>
      <c r="U62" s="3"/>
    </row>
    <row r="63" spans="1:23" ht="24" customHeight="1" x14ac:dyDescent="0.25">
      <c r="A63" s="9" t="s">
        <v>111</v>
      </c>
      <c r="B63" s="29"/>
      <c r="C63" s="9" t="s">
        <v>48</v>
      </c>
      <c r="D63" s="30">
        <f>E63+F63+G63</f>
        <v>282655292</v>
      </c>
      <c r="E63" s="30">
        <v>0</v>
      </c>
      <c r="F63" s="30">
        <f>SUM(F64:F70)</f>
        <v>282655292</v>
      </c>
      <c r="G63" s="30">
        <v>0</v>
      </c>
      <c r="H63" s="31">
        <f>I63+N63</f>
        <v>49880345.764705889</v>
      </c>
      <c r="I63" s="13">
        <f t="shared" si="1"/>
        <v>48763025.764705889</v>
      </c>
      <c r="J63" s="30">
        <f>SUM(J64:J70)</f>
        <v>647386</v>
      </c>
      <c r="K63" s="30">
        <f t="shared" ref="K63:M63" si="28">SUM(K64:K70)</f>
        <v>37633588.235294119</v>
      </c>
      <c r="L63" s="30">
        <f t="shared" si="28"/>
        <v>4305580.9411764713</v>
      </c>
      <c r="M63" s="30">
        <f t="shared" si="28"/>
        <v>6176470.5882352963</v>
      </c>
      <c r="N63" s="30">
        <v>1117320</v>
      </c>
      <c r="O63" s="30">
        <f>D63+H63</f>
        <v>332535637.7647059</v>
      </c>
      <c r="P63" s="32"/>
      <c r="Q63" s="31">
        <f>D63-R63</f>
        <v>262869422</v>
      </c>
      <c r="R63" s="31">
        <f>SUM(R64:R70)</f>
        <v>19785870</v>
      </c>
      <c r="S63" s="52">
        <f>R63/F63</f>
        <v>6.9999998443333586E-2</v>
      </c>
      <c r="T63" s="12" t="s">
        <v>46</v>
      </c>
      <c r="V63" s="3"/>
      <c r="W63" s="76"/>
    </row>
    <row r="64" spans="1:23" ht="24" customHeight="1" x14ac:dyDescent="0.25">
      <c r="A64" s="15" t="s">
        <v>112</v>
      </c>
      <c r="B64" s="22" t="s">
        <v>113</v>
      </c>
      <c r="C64" s="15" t="s">
        <v>48</v>
      </c>
      <c r="D64" s="25">
        <f t="shared" si="21"/>
        <v>138257000</v>
      </c>
      <c r="E64" s="25">
        <v>0</v>
      </c>
      <c r="F64" s="4">
        <v>138257000</v>
      </c>
      <c r="G64" s="25">
        <v>0</v>
      </c>
      <c r="H64" s="26">
        <f t="shared" si="2"/>
        <v>24398294.117647052</v>
      </c>
      <c r="I64" s="19">
        <f t="shared" si="1"/>
        <v>24398294.117647052</v>
      </c>
      <c r="J64" s="25"/>
      <c r="K64" s="16">
        <f>(F64/0.85)-F64</f>
        <v>24398294.117647052</v>
      </c>
      <c r="L64" s="25"/>
      <c r="M64" s="25"/>
      <c r="N64" s="25"/>
      <c r="O64" s="25">
        <f t="shared" si="3"/>
        <v>162655294.11764705</v>
      </c>
      <c r="P64" s="28">
        <v>0</v>
      </c>
      <c r="Q64" s="26">
        <f t="shared" si="4"/>
        <v>120879010</v>
      </c>
      <c r="R64" s="47">
        <f>9677990+2450000+5250000</f>
        <v>17377990</v>
      </c>
      <c r="S64" s="52">
        <f>R64/F64</f>
        <v>0.12569338261353855</v>
      </c>
      <c r="T64" s="17" t="s">
        <v>46</v>
      </c>
    </row>
    <row r="65" spans="1:23" ht="24" customHeight="1" x14ac:dyDescent="0.25">
      <c r="A65" s="15" t="s">
        <v>114</v>
      </c>
      <c r="B65" s="22" t="s">
        <v>113</v>
      </c>
      <c r="C65" s="15" t="s">
        <v>48</v>
      </c>
      <c r="D65" s="25">
        <f t="shared" si="21"/>
        <v>8000000</v>
      </c>
      <c r="E65" s="25">
        <v>0</v>
      </c>
      <c r="F65" s="4">
        <v>8000000</v>
      </c>
      <c r="G65" s="25">
        <v>0</v>
      </c>
      <c r="H65" s="26">
        <f t="shared" si="2"/>
        <v>1411764.7058823537</v>
      </c>
      <c r="I65" s="19">
        <f t="shared" si="1"/>
        <v>1411764.7058823537</v>
      </c>
      <c r="J65" s="25"/>
      <c r="K65" s="25"/>
      <c r="L65" s="17">
        <f>((F65/0.85)-F65)</f>
        <v>1411764.7058823537</v>
      </c>
      <c r="M65" s="25"/>
      <c r="N65" s="25"/>
      <c r="O65" s="25">
        <f t="shared" si="3"/>
        <v>9411764.7058823537</v>
      </c>
      <c r="P65" s="28">
        <v>0</v>
      </c>
      <c r="Q65" s="26">
        <f t="shared" si="4"/>
        <v>7440000</v>
      </c>
      <c r="R65" s="18">
        <v>560000</v>
      </c>
      <c r="S65" s="52">
        <f t="shared" ref="S65:S70" si="29">R65/F65</f>
        <v>7.0000000000000007E-2</v>
      </c>
      <c r="T65" s="17" t="s">
        <v>46</v>
      </c>
    </row>
    <row r="66" spans="1:23" ht="24" customHeight="1" x14ac:dyDescent="0.25">
      <c r="A66" s="15" t="s">
        <v>115</v>
      </c>
      <c r="B66" s="22" t="s">
        <v>113</v>
      </c>
      <c r="C66" s="15" t="s">
        <v>48</v>
      </c>
      <c r="D66" s="25">
        <f t="shared" si="21"/>
        <v>4000000</v>
      </c>
      <c r="E66" s="25">
        <v>0</v>
      </c>
      <c r="F66" s="4">
        <v>4000000</v>
      </c>
      <c r="G66" s="25">
        <v>0</v>
      </c>
      <c r="H66" s="26">
        <f t="shared" si="2"/>
        <v>705882.35294117685</v>
      </c>
      <c r="I66" s="19">
        <f t="shared" si="1"/>
        <v>705882.35294117685</v>
      </c>
      <c r="J66" s="25"/>
      <c r="K66" s="25"/>
      <c r="L66" s="17">
        <f t="shared" ref="L66:L67" si="30">((F66/0.85)-F66)</f>
        <v>705882.35294117685</v>
      </c>
      <c r="M66" s="25"/>
      <c r="N66" s="25"/>
      <c r="O66" s="25">
        <f t="shared" si="3"/>
        <v>4705882.3529411769</v>
      </c>
      <c r="P66" s="28">
        <v>0</v>
      </c>
      <c r="Q66" s="26">
        <f t="shared" si="4"/>
        <v>3720000</v>
      </c>
      <c r="R66" s="18">
        <v>280000</v>
      </c>
      <c r="S66" s="52">
        <f t="shared" si="29"/>
        <v>7.0000000000000007E-2</v>
      </c>
      <c r="T66" s="17" t="s">
        <v>46</v>
      </c>
    </row>
    <row r="67" spans="1:23" ht="24" customHeight="1" x14ac:dyDescent="0.25">
      <c r="A67" s="15" t="s">
        <v>116</v>
      </c>
      <c r="B67" s="22" t="s">
        <v>113</v>
      </c>
      <c r="C67" s="15" t="s">
        <v>48</v>
      </c>
      <c r="D67" s="25">
        <f t="shared" si="21"/>
        <v>12398292</v>
      </c>
      <c r="E67" s="25">
        <v>0</v>
      </c>
      <c r="F67" s="4">
        <v>12398292</v>
      </c>
      <c r="G67" s="25">
        <v>0</v>
      </c>
      <c r="H67" s="26">
        <f t="shared" si="2"/>
        <v>2187933.8823529407</v>
      </c>
      <c r="I67" s="19">
        <f t="shared" si="1"/>
        <v>2187933.8823529407</v>
      </c>
      <c r="J67" s="25"/>
      <c r="K67" s="25"/>
      <c r="L67" s="17">
        <f t="shared" si="30"/>
        <v>2187933.8823529407</v>
      </c>
      <c r="M67" s="25"/>
      <c r="N67" s="25"/>
      <c r="O67" s="25">
        <f t="shared" si="3"/>
        <v>14586225.882352941</v>
      </c>
      <c r="P67" s="28">
        <v>0</v>
      </c>
      <c r="Q67" s="37">
        <f>D67-R67</f>
        <v>10830412</v>
      </c>
      <c r="R67" s="47">
        <f>867880+700000</f>
        <v>1567880</v>
      </c>
      <c r="S67" s="52">
        <f t="shared" si="29"/>
        <v>0.12645935424008403</v>
      </c>
      <c r="T67" s="17" t="s">
        <v>46</v>
      </c>
    </row>
    <row r="68" spans="1:23" ht="24" customHeight="1" x14ac:dyDescent="0.25">
      <c r="A68" s="15" t="s">
        <v>117</v>
      </c>
      <c r="B68" s="22" t="s">
        <v>118</v>
      </c>
      <c r="C68" s="15" t="s">
        <v>48</v>
      </c>
      <c r="D68" s="25">
        <f t="shared" si="21"/>
        <v>35000000</v>
      </c>
      <c r="E68" s="25">
        <v>0</v>
      </c>
      <c r="F68" s="4">
        <v>35000000</v>
      </c>
      <c r="G68" s="25">
        <v>0</v>
      </c>
      <c r="H68" s="26">
        <f t="shared" si="2"/>
        <v>6176470.5882352963</v>
      </c>
      <c r="I68" s="19">
        <f t="shared" si="1"/>
        <v>6176470.5882352963</v>
      </c>
      <c r="J68" s="25"/>
      <c r="K68" s="25"/>
      <c r="L68" s="25"/>
      <c r="M68" s="17">
        <f>((F68/0.85)-F68)</f>
        <v>6176470.5882352963</v>
      </c>
      <c r="N68" s="25"/>
      <c r="O68" s="25">
        <f t="shared" si="3"/>
        <v>41176470.588235296</v>
      </c>
      <c r="P68" s="28">
        <v>0</v>
      </c>
      <c r="Q68" s="26">
        <f t="shared" si="4"/>
        <v>35000000</v>
      </c>
      <c r="R68" s="47">
        <v>0</v>
      </c>
      <c r="S68" s="52">
        <f t="shared" si="29"/>
        <v>0</v>
      </c>
      <c r="T68" s="17" t="s">
        <v>46</v>
      </c>
    </row>
    <row r="69" spans="1:23" ht="24" customHeight="1" x14ac:dyDescent="0.25">
      <c r="A69" s="15" t="s">
        <v>119</v>
      </c>
      <c r="B69" s="22" t="s">
        <v>118</v>
      </c>
      <c r="C69" s="15" t="s">
        <v>48</v>
      </c>
      <c r="D69" s="25">
        <f t="shared" si="21"/>
        <v>75000000</v>
      </c>
      <c r="E69" s="25">
        <v>0</v>
      </c>
      <c r="F69" s="4">
        <v>75000000</v>
      </c>
      <c r="G69" s="25">
        <v>0</v>
      </c>
      <c r="H69" s="26">
        <f t="shared" si="2"/>
        <v>13235294.117647067</v>
      </c>
      <c r="I69" s="19">
        <f t="shared" si="1"/>
        <v>13235294.117647067</v>
      </c>
      <c r="J69" s="25"/>
      <c r="K69" s="16">
        <f>(F69/0.85)-F69</f>
        <v>13235294.117647067</v>
      </c>
      <c r="L69" s="25"/>
      <c r="M69" s="25"/>
      <c r="N69" s="25"/>
      <c r="O69" s="25">
        <f t="shared" si="3"/>
        <v>88235294.117647067</v>
      </c>
      <c r="P69" s="28">
        <v>0</v>
      </c>
      <c r="Q69" s="26">
        <f t="shared" si="4"/>
        <v>75000000</v>
      </c>
      <c r="R69" s="47">
        <v>0</v>
      </c>
      <c r="S69" s="52">
        <f t="shared" si="29"/>
        <v>0</v>
      </c>
      <c r="T69" s="17" t="s">
        <v>46</v>
      </c>
    </row>
    <row r="70" spans="1:23" ht="24" customHeight="1" x14ac:dyDescent="0.25">
      <c r="A70" s="15" t="s">
        <v>120</v>
      </c>
      <c r="B70" s="22" t="s">
        <v>121</v>
      </c>
      <c r="C70" s="15" t="s">
        <v>48</v>
      </c>
      <c r="D70" s="25">
        <f t="shared" si="21"/>
        <v>10000000</v>
      </c>
      <c r="E70" s="25">
        <v>0</v>
      </c>
      <c r="F70" s="4">
        <v>10000000</v>
      </c>
      <c r="G70" s="25">
        <v>0</v>
      </c>
      <c r="H70" s="26">
        <f t="shared" si="2"/>
        <v>1764706</v>
      </c>
      <c r="I70" s="19">
        <f t="shared" si="1"/>
        <v>647386</v>
      </c>
      <c r="J70" s="16">
        <v>647386</v>
      </c>
      <c r="K70" s="25"/>
      <c r="L70" s="25"/>
      <c r="M70" s="25"/>
      <c r="N70" s="25">
        <v>1117320</v>
      </c>
      <c r="O70" s="25">
        <f t="shared" si="3"/>
        <v>11764706</v>
      </c>
      <c r="P70" s="28">
        <v>0</v>
      </c>
      <c r="Q70" s="57">
        <f t="shared" si="4"/>
        <v>10000000</v>
      </c>
      <c r="R70" s="47">
        <v>0</v>
      </c>
      <c r="S70" s="52">
        <f t="shared" si="29"/>
        <v>0</v>
      </c>
      <c r="T70" s="17" t="s">
        <v>46</v>
      </c>
    </row>
    <row r="71" spans="1:23" ht="24" customHeight="1" x14ac:dyDescent="0.25">
      <c r="A71" s="9" t="s">
        <v>122</v>
      </c>
      <c r="B71" s="29"/>
      <c r="C71" s="9" t="s">
        <v>48</v>
      </c>
      <c r="D71" s="30">
        <f>E71+F71+G71</f>
        <v>174000000</v>
      </c>
      <c r="E71" s="30">
        <v>0</v>
      </c>
      <c r="F71" s="30">
        <v>0</v>
      </c>
      <c r="G71" s="30">
        <f>SUM(G72:G79)</f>
        <v>174000000</v>
      </c>
      <c r="H71" s="31">
        <f>I71+N71</f>
        <v>30705883</v>
      </c>
      <c r="I71" s="13">
        <f>J71+K71+L71+M71</f>
        <v>7012264</v>
      </c>
      <c r="J71" s="30">
        <f>SUM(J72:J79)</f>
        <v>7012264</v>
      </c>
      <c r="K71" s="30">
        <f>SUM(K72:K79)</f>
        <v>0</v>
      </c>
      <c r="L71" s="30">
        <f>SUM(L72:L79)</f>
        <v>0</v>
      </c>
      <c r="M71" s="30">
        <f>SUM(M72:M79)</f>
        <v>0</v>
      </c>
      <c r="N71" s="30">
        <f>SUM(N72:N79)</f>
        <v>23693619</v>
      </c>
      <c r="O71" s="30">
        <f>D71+H71</f>
        <v>204705883</v>
      </c>
      <c r="P71" s="32"/>
      <c r="Q71" s="31">
        <f>D71-R71</f>
        <v>161820000</v>
      </c>
      <c r="R71" s="31">
        <f>SUM(R72:R79)</f>
        <v>12180000.000000002</v>
      </c>
      <c r="S71" s="52">
        <f>R71/G71</f>
        <v>7.0000000000000007E-2</v>
      </c>
      <c r="T71" s="12" t="s">
        <v>46</v>
      </c>
      <c r="W71" s="76"/>
    </row>
    <row r="72" spans="1:23" ht="24" customHeight="1" x14ac:dyDescent="0.25">
      <c r="A72" s="15" t="s">
        <v>123</v>
      </c>
      <c r="B72" s="22" t="s">
        <v>124</v>
      </c>
      <c r="C72" s="15" t="s">
        <v>48</v>
      </c>
      <c r="D72" s="25">
        <f t="shared" si="21"/>
        <v>27990000</v>
      </c>
      <c r="E72" s="25">
        <v>0</v>
      </c>
      <c r="F72" s="25">
        <v>0</v>
      </c>
      <c r="G72" s="61">
        <v>27990000</v>
      </c>
      <c r="H72" s="57">
        <f>I72+N72</f>
        <v>5792648</v>
      </c>
      <c r="I72" s="47">
        <v>0</v>
      </c>
      <c r="J72" s="61">
        <v>0</v>
      </c>
      <c r="K72" s="61">
        <v>0</v>
      </c>
      <c r="L72" s="61">
        <v>0</v>
      </c>
      <c r="M72" s="61">
        <v>0</v>
      </c>
      <c r="N72" s="61">
        <f>4939412+853236</f>
        <v>5792648</v>
      </c>
      <c r="O72" s="61">
        <f t="shared" si="3"/>
        <v>33782648</v>
      </c>
      <c r="P72" s="62">
        <v>0</v>
      </c>
      <c r="Q72" s="26">
        <f t="shared" si="4"/>
        <v>26030700</v>
      </c>
      <c r="R72" s="18">
        <v>1959300.0000000002</v>
      </c>
      <c r="S72" s="52">
        <f>R72/G72</f>
        <v>7.0000000000000007E-2</v>
      </c>
      <c r="T72" s="17" t="s">
        <v>46</v>
      </c>
    </row>
    <row r="73" spans="1:23" ht="24" customHeight="1" x14ac:dyDescent="0.25">
      <c r="A73" s="15" t="s">
        <v>125</v>
      </c>
      <c r="B73" s="22" t="s">
        <v>124</v>
      </c>
      <c r="C73" s="15" t="s">
        <v>48</v>
      </c>
      <c r="D73" s="25">
        <f t="shared" si="21"/>
        <v>3600000</v>
      </c>
      <c r="E73" s="25">
        <v>0</v>
      </c>
      <c r="F73" s="25">
        <v>0</v>
      </c>
      <c r="G73" s="61">
        <v>3600000</v>
      </c>
      <c r="H73" s="57">
        <f>I73+N73</f>
        <v>635294</v>
      </c>
      <c r="I73" s="47">
        <v>0</v>
      </c>
      <c r="J73" s="61">
        <v>0</v>
      </c>
      <c r="K73" s="61">
        <v>0</v>
      </c>
      <c r="L73" s="61">
        <v>0</v>
      </c>
      <c r="M73" s="61">
        <v>0</v>
      </c>
      <c r="N73" s="61">
        <v>635294</v>
      </c>
      <c r="O73" s="61">
        <f t="shared" si="3"/>
        <v>4235294</v>
      </c>
      <c r="P73" s="62">
        <v>0</v>
      </c>
      <c r="Q73" s="26">
        <f t="shared" si="4"/>
        <v>3348000</v>
      </c>
      <c r="R73" s="18">
        <v>252000.00000000003</v>
      </c>
      <c r="S73" s="52">
        <f t="shared" ref="S73:S79" si="31">R73/G73</f>
        <v>7.0000000000000007E-2</v>
      </c>
      <c r="T73" s="17" t="s">
        <v>46</v>
      </c>
    </row>
    <row r="74" spans="1:23" ht="24" customHeight="1" x14ac:dyDescent="0.25">
      <c r="A74" s="15" t="s">
        <v>126</v>
      </c>
      <c r="B74" s="22" t="s">
        <v>124</v>
      </c>
      <c r="C74" s="15" t="s">
        <v>48</v>
      </c>
      <c r="D74" s="25">
        <f t="shared" si="21"/>
        <v>3510000</v>
      </c>
      <c r="E74" s="25">
        <v>0</v>
      </c>
      <c r="F74" s="25">
        <v>0</v>
      </c>
      <c r="G74" s="61">
        <v>3510000</v>
      </c>
      <c r="H74" s="57">
        <f t="shared" ref="H74:H79" si="32">I74+N74</f>
        <v>619412</v>
      </c>
      <c r="I74" s="47">
        <v>0</v>
      </c>
      <c r="J74" s="61">
        <v>0</v>
      </c>
      <c r="K74" s="61">
        <v>0</v>
      </c>
      <c r="L74" s="61">
        <v>0</v>
      </c>
      <c r="M74" s="61">
        <v>0</v>
      </c>
      <c r="N74" s="61">
        <v>619412</v>
      </c>
      <c r="O74" s="61">
        <f t="shared" si="3"/>
        <v>4129412</v>
      </c>
      <c r="P74" s="62">
        <v>0</v>
      </c>
      <c r="Q74" s="26">
        <f t="shared" si="4"/>
        <v>3264300</v>
      </c>
      <c r="R74" s="18">
        <v>245700.00000000003</v>
      </c>
      <c r="S74" s="52">
        <f t="shared" si="31"/>
        <v>7.0000000000000007E-2</v>
      </c>
      <c r="T74" s="17" t="s">
        <v>46</v>
      </c>
    </row>
    <row r="75" spans="1:23" ht="24" customHeight="1" x14ac:dyDescent="0.25">
      <c r="A75" s="15" t="s">
        <v>127</v>
      </c>
      <c r="B75" s="22" t="s">
        <v>128</v>
      </c>
      <c r="C75" s="15" t="s">
        <v>48</v>
      </c>
      <c r="D75" s="25">
        <f t="shared" si="21"/>
        <v>18000000</v>
      </c>
      <c r="E75" s="25">
        <v>0</v>
      </c>
      <c r="F75" s="25">
        <v>0</v>
      </c>
      <c r="G75" s="61">
        <v>18000000</v>
      </c>
      <c r="H75" s="57">
        <f t="shared" si="32"/>
        <v>3176470</v>
      </c>
      <c r="I75" s="47">
        <v>941176</v>
      </c>
      <c r="J75" s="61">
        <v>941176</v>
      </c>
      <c r="K75" s="61">
        <v>0</v>
      </c>
      <c r="L75" s="61">
        <v>0</v>
      </c>
      <c r="M75" s="61">
        <v>0</v>
      </c>
      <c r="N75" s="61">
        <v>2235294</v>
      </c>
      <c r="O75" s="61">
        <f t="shared" si="3"/>
        <v>21176470</v>
      </c>
      <c r="P75" s="62">
        <v>0</v>
      </c>
      <c r="Q75" s="26">
        <f t="shared" si="4"/>
        <v>16740000</v>
      </c>
      <c r="R75" s="18">
        <v>1260000</v>
      </c>
      <c r="S75" s="52">
        <f t="shared" si="31"/>
        <v>7.0000000000000007E-2</v>
      </c>
      <c r="T75" s="17" t="s">
        <v>46</v>
      </c>
    </row>
    <row r="76" spans="1:23" ht="24" customHeight="1" x14ac:dyDescent="0.25">
      <c r="A76" s="15" t="s">
        <v>129</v>
      </c>
      <c r="B76" s="22" t="s">
        <v>130</v>
      </c>
      <c r="C76" s="15" t="s">
        <v>48</v>
      </c>
      <c r="D76" s="25">
        <f t="shared" si="21"/>
        <v>87000000</v>
      </c>
      <c r="E76" s="25">
        <v>0</v>
      </c>
      <c r="F76" s="25">
        <v>0</v>
      </c>
      <c r="G76" s="61">
        <v>87000000</v>
      </c>
      <c r="H76" s="57">
        <f t="shared" si="32"/>
        <v>15172941</v>
      </c>
      <c r="I76" s="47">
        <v>2605794</v>
      </c>
      <c r="J76" s="61">
        <v>2605794</v>
      </c>
      <c r="K76" s="61">
        <v>0</v>
      </c>
      <c r="L76" s="61">
        <v>0</v>
      </c>
      <c r="M76" s="61">
        <v>0</v>
      </c>
      <c r="N76" s="61">
        <v>12567147</v>
      </c>
      <c r="O76" s="61">
        <f t="shared" si="3"/>
        <v>102172941</v>
      </c>
      <c r="P76" s="62">
        <v>0.1</v>
      </c>
      <c r="Q76" s="26">
        <f t="shared" si="4"/>
        <v>80910000</v>
      </c>
      <c r="R76" s="18">
        <v>6090000.0000000009</v>
      </c>
      <c r="S76" s="52">
        <f t="shared" si="31"/>
        <v>7.0000000000000007E-2</v>
      </c>
      <c r="T76" s="17" t="s">
        <v>46</v>
      </c>
    </row>
    <row r="77" spans="1:23" ht="24" customHeight="1" x14ac:dyDescent="0.25">
      <c r="A77" s="15" t="s">
        <v>131</v>
      </c>
      <c r="B77" s="22" t="s">
        <v>187</v>
      </c>
      <c r="C77" s="15" t="s">
        <v>48</v>
      </c>
      <c r="D77" s="25">
        <f t="shared" si="21"/>
        <v>21900000</v>
      </c>
      <c r="E77" s="25">
        <v>0</v>
      </c>
      <c r="F77" s="25">
        <v>0</v>
      </c>
      <c r="G77" s="61">
        <f>12900000+9000000</f>
        <v>21900000</v>
      </c>
      <c r="H77" s="57">
        <f>I77+N77</f>
        <v>3851471</v>
      </c>
      <c r="I77" s="47">
        <v>2567647</v>
      </c>
      <c r="J77" s="61">
        <v>2567647</v>
      </c>
      <c r="K77" s="61">
        <v>0</v>
      </c>
      <c r="L77" s="61">
        <v>0</v>
      </c>
      <c r="M77" s="61">
        <v>0</v>
      </c>
      <c r="N77" s="61">
        <v>1283824</v>
      </c>
      <c r="O77" s="61">
        <f t="shared" si="3"/>
        <v>25751471</v>
      </c>
      <c r="P77" s="62">
        <v>0.2</v>
      </c>
      <c r="Q77" s="26">
        <f t="shared" si="4"/>
        <v>20367000</v>
      </c>
      <c r="R77" s="47">
        <v>1533000</v>
      </c>
      <c r="S77" s="52">
        <f t="shared" si="31"/>
        <v>7.0000000000000007E-2</v>
      </c>
      <c r="T77" s="17" t="s">
        <v>46</v>
      </c>
    </row>
    <row r="78" spans="1:23" ht="24" customHeight="1" x14ac:dyDescent="0.25">
      <c r="A78" s="15" t="s">
        <v>133</v>
      </c>
      <c r="B78" s="22" t="s">
        <v>187</v>
      </c>
      <c r="C78" s="15" t="s">
        <v>48</v>
      </c>
      <c r="D78" s="25">
        <f t="shared" si="21"/>
        <v>5000000</v>
      </c>
      <c r="E78" s="25">
        <v>0</v>
      </c>
      <c r="F78" s="25">
        <v>0</v>
      </c>
      <c r="G78" s="61">
        <v>5000000</v>
      </c>
      <c r="H78" s="57">
        <f t="shared" si="32"/>
        <v>222353</v>
      </c>
      <c r="I78" s="47">
        <v>74118</v>
      </c>
      <c r="J78" s="61">
        <v>74118</v>
      </c>
      <c r="K78" s="61">
        <v>0</v>
      </c>
      <c r="L78" s="61">
        <v>0</v>
      </c>
      <c r="M78" s="61">
        <v>0</v>
      </c>
      <c r="N78" s="61">
        <v>148235</v>
      </c>
      <c r="O78" s="61">
        <f t="shared" si="3"/>
        <v>5222353</v>
      </c>
      <c r="P78" s="62">
        <v>0.1</v>
      </c>
      <c r="Q78" s="26">
        <f t="shared" si="4"/>
        <v>4650000</v>
      </c>
      <c r="R78" s="18">
        <v>350000.00000000006</v>
      </c>
      <c r="S78" s="52">
        <f t="shared" si="31"/>
        <v>7.0000000000000007E-2</v>
      </c>
      <c r="T78" s="17" t="s">
        <v>46</v>
      </c>
    </row>
    <row r="79" spans="1:23" ht="24" customHeight="1" x14ac:dyDescent="0.25">
      <c r="A79" s="33" t="s">
        <v>134</v>
      </c>
      <c r="B79" s="34" t="s">
        <v>132</v>
      </c>
      <c r="C79" s="33" t="s">
        <v>48</v>
      </c>
      <c r="D79" s="25">
        <f t="shared" si="21"/>
        <v>7000000</v>
      </c>
      <c r="E79" s="35">
        <v>0</v>
      </c>
      <c r="F79" s="35">
        <v>0</v>
      </c>
      <c r="G79" s="61">
        <v>7000000</v>
      </c>
      <c r="H79" s="57">
        <f t="shared" si="32"/>
        <v>1235294</v>
      </c>
      <c r="I79" s="47">
        <v>823529</v>
      </c>
      <c r="J79" s="61">
        <v>823529</v>
      </c>
      <c r="K79" s="61">
        <v>0</v>
      </c>
      <c r="L79" s="61">
        <v>0</v>
      </c>
      <c r="M79" s="61">
        <v>0</v>
      </c>
      <c r="N79" s="61">
        <v>411765</v>
      </c>
      <c r="O79" s="61">
        <f t="shared" ref="O79:O98" si="33">D79+H79</f>
        <v>8235294</v>
      </c>
      <c r="P79" s="62">
        <v>0.1</v>
      </c>
      <c r="Q79" s="26">
        <f t="shared" ref="Q79:Q111" si="34">D79-R79</f>
        <v>6510000</v>
      </c>
      <c r="R79" s="18">
        <v>490000.00000000006</v>
      </c>
      <c r="S79" s="52">
        <f t="shared" si="31"/>
        <v>7.0000000000000007E-2</v>
      </c>
      <c r="T79" s="36"/>
    </row>
    <row r="80" spans="1:23" ht="24" customHeight="1" x14ac:dyDescent="0.25">
      <c r="A80" s="9" t="s">
        <v>135</v>
      </c>
      <c r="B80" s="29"/>
      <c r="C80" s="9" t="s">
        <v>48</v>
      </c>
      <c r="D80" s="30">
        <f>E80+F80+G80</f>
        <v>106180000</v>
      </c>
      <c r="E80" s="30">
        <v>0</v>
      </c>
      <c r="F80" s="30">
        <v>0</v>
      </c>
      <c r="G80" s="30">
        <f>SUM(G81:G87)</f>
        <v>106180000</v>
      </c>
      <c r="H80" s="31">
        <f>I80+N80</f>
        <v>18737648</v>
      </c>
      <c r="I80" s="13">
        <f t="shared" ref="I80:I110" si="35">J80+K80+L80+M80</f>
        <v>10099943</v>
      </c>
      <c r="J80" s="30">
        <f>SUM(J81:J87)</f>
        <v>9849404</v>
      </c>
      <c r="K80" s="30">
        <f>SUM(K81:K87)</f>
        <v>250539</v>
      </c>
      <c r="L80" s="30">
        <f>SUM(L81:L87)</f>
        <v>0</v>
      </c>
      <c r="M80" s="30">
        <f>SUM(M81:M87)</f>
        <v>0</v>
      </c>
      <c r="N80" s="30">
        <f>SUM(N81:N87)</f>
        <v>8637705</v>
      </c>
      <c r="O80" s="30">
        <f>D80+H80</f>
        <v>124917648</v>
      </c>
      <c r="P80" s="32"/>
      <c r="Q80" s="31">
        <f>D80-R80</f>
        <v>98764186</v>
      </c>
      <c r="R80" s="31">
        <f>SUM(R81:R87)</f>
        <v>7415814</v>
      </c>
      <c r="S80" s="52">
        <f>R80/G80</f>
        <v>6.9841909964211718E-2</v>
      </c>
      <c r="T80" s="12" t="s">
        <v>46</v>
      </c>
      <c r="W80" s="76"/>
    </row>
    <row r="81" spans="1:20" s="69" customFormat="1" ht="24" customHeight="1" x14ac:dyDescent="0.25">
      <c r="A81" s="77" t="s">
        <v>136</v>
      </c>
      <c r="B81" s="78" t="s">
        <v>137</v>
      </c>
      <c r="C81" s="77" t="s">
        <v>48</v>
      </c>
      <c r="D81" s="79">
        <f t="shared" si="21"/>
        <v>37830000</v>
      </c>
      <c r="E81" s="79">
        <v>0</v>
      </c>
      <c r="F81" s="79">
        <v>0</v>
      </c>
      <c r="G81" s="85">
        <f>82180000-44350000</f>
        <v>37830000</v>
      </c>
      <c r="H81" s="85">
        <f>I81+N81</f>
        <v>7562648</v>
      </c>
      <c r="I81" s="86">
        <v>3253412</v>
      </c>
      <c r="J81" s="85">
        <v>3253412</v>
      </c>
      <c r="K81" s="80">
        <v>0</v>
      </c>
      <c r="L81" s="79">
        <v>0</v>
      </c>
      <c r="M81" s="79">
        <v>0</v>
      </c>
      <c r="N81" s="85">
        <f>11248941-6939705</f>
        <v>4309236</v>
      </c>
      <c r="O81" s="79">
        <f t="shared" si="33"/>
        <v>45392648</v>
      </c>
      <c r="P81" s="81">
        <v>0.2</v>
      </c>
      <c r="Q81" s="85">
        <f t="shared" si="34"/>
        <v>30414186</v>
      </c>
      <c r="R81" s="86">
        <v>7415814</v>
      </c>
      <c r="S81" s="92">
        <f>R81/G81</f>
        <v>0.19602997620935766</v>
      </c>
      <c r="T81" s="80" t="s">
        <v>46</v>
      </c>
    </row>
    <row r="82" spans="1:20" ht="24" customHeight="1" x14ac:dyDescent="0.25">
      <c r="A82" s="82" t="s">
        <v>138</v>
      </c>
      <c r="B82" s="83" t="s">
        <v>137</v>
      </c>
      <c r="C82" s="82" t="s">
        <v>48</v>
      </c>
      <c r="D82" s="84">
        <f t="shared" si="21"/>
        <v>12850000</v>
      </c>
      <c r="E82" s="84">
        <v>0</v>
      </c>
      <c r="F82" s="84">
        <v>0</v>
      </c>
      <c r="G82" s="85">
        <f>10000000+2850000</f>
        <v>12850000</v>
      </c>
      <c r="H82" s="85">
        <f t="shared" ref="H82:H87" si="36">I82+N82</f>
        <v>2267647</v>
      </c>
      <c r="I82" s="86">
        <v>1511765</v>
      </c>
      <c r="J82" s="85">
        <v>1511765</v>
      </c>
      <c r="K82" s="85">
        <v>0</v>
      </c>
      <c r="L82" s="85">
        <v>0</v>
      </c>
      <c r="M82" s="85">
        <v>0</v>
      </c>
      <c r="N82" s="85">
        <v>755882</v>
      </c>
      <c r="O82" s="85">
        <f t="shared" si="33"/>
        <v>15117647</v>
      </c>
      <c r="P82" s="87">
        <v>0.2</v>
      </c>
      <c r="Q82" s="84">
        <f t="shared" si="34"/>
        <v>12850000</v>
      </c>
      <c r="R82" s="88">
        <v>0</v>
      </c>
      <c r="S82" s="89">
        <f t="shared" ref="S82:S87" si="37">R82/G82</f>
        <v>0</v>
      </c>
      <c r="T82" s="88" t="s">
        <v>46</v>
      </c>
    </row>
    <row r="83" spans="1:20" s="73" customFormat="1" ht="24" customHeight="1" x14ac:dyDescent="0.25">
      <c r="A83" s="82" t="s">
        <v>139</v>
      </c>
      <c r="B83" s="83" t="s">
        <v>140</v>
      </c>
      <c r="C83" s="82" t="s">
        <v>48</v>
      </c>
      <c r="D83" s="84">
        <f t="shared" si="21"/>
        <v>17280281</v>
      </c>
      <c r="E83" s="84">
        <v>0</v>
      </c>
      <c r="F83" s="84">
        <v>0</v>
      </c>
      <c r="G83" s="85">
        <v>17280281</v>
      </c>
      <c r="H83" s="85">
        <f t="shared" si="36"/>
        <v>3049461</v>
      </c>
      <c r="I83" s="86">
        <f>J83+K83+L83+M83</f>
        <v>2078857</v>
      </c>
      <c r="J83" s="85">
        <v>2078857</v>
      </c>
      <c r="K83" s="85">
        <v>0</v>
      </c>
      <c r="L83" s="85">
        <v>0</v>
      </c>
      <c r="M83" s="85">
        <v>0</v>
      </c>
      <c r="N83" s="85">
        <v>970604</v>
      </c>
      <c r="O83" s="85">
        <f t="shared" si="33"/>
        <v>20329742</v>
      </c>
      <c r="P83" s="87">
        <v>0</v>
      </c>
      <c r="Q83" s="84">
        <f t="shared" si="34"/>
        <v>17280281</v>
      </c>
      <c r="R83" s="88">
        <v>0</v>
      </c>
      <c r="S83" s="89">
        <f t="shared" si="37"/>
        <v>0</v>
      </c>
      <c r="T83" s="88" t="s">
        <v>46</v>
      </c>
    </row>
    <row r="84" spans="1:20" s="73" customFormat="1" ht="24" customHeight="1" x14ac:dyDescent="0.25">
      <c r="A84" s="82" t="s">
        <v>141</v>
      </c>
      <c r="B84" s="83" t="s">
        <v>140</v>
      </c>
      <c r="C84" s="82" t="s">
        <v>48</v>
      </c>
      <c r="D84" s="84">
        <f t="shared" si="21"/>
        <v>1300000</v>
      </c>
      <c r="E84" s="84">
        <v>0</v>
      </c>
      <c r="F84" s="84">
        <v>0</v>
      </c>
      <c r="G84" s="85">
        <v>1300000</v>
      </c>
      <c r="H84" s="85">
        <f t="shared" si="36"/>
        <v>229412</v>
      </c>
      <c r="I84" s="86">
        <f>J84+K84+L84+M84</f>
        <v>107059</v>
      </c>
      <c r="J84" s="85">
        <v>107059</v>
      </c>
      <c r="K84" s="85">
        <v>0</v>
      </c>
      <c r="L84" s="85">
        <v>0</v>
      </c>
      <c r="M84" s="85">
        <v>0</v>
      </c>
      <c r="N84" s="85">
        <v>122353</v>
      </c>
      <c r="O84" s="85">
        <f t="shared" si="33"/>
        <v>1529412</v>
      </c>
      <c r="P84" s="87">
        <v>0.1</v>
      </c>
      <c r="Q84" s="84">
        <f t="shared" si="34"/>
        <v>1300000</v>
      </c>
      <c r="R84" s="88">
        <v>0</v>
      </c>
      <c r="S84" s="89">
        <f t="shared" si="37"/>
        <v>0</v>
      </c>
      <c r="T84" s="88" t="s">
        <v>46</v>
      </c>
    </row>
    <row r="85" spans="1:20" ht="24" customHeight="1" x14ac:dyDescent="0.25">
      <c r="A85" s="82" t="s">
        <v>142</v>
      </c>
      <c r="B85" s="83" t="s">
        <v>140</v>
      </c>
      <c r="C85" s="82" t="s">
        <v>48</v>
      </c>
      <c r="D85" s="84">
        <f t="shared" si="21"/>
        <v>1419719</v>
      </c>
      <c r="E85" s="84">
        <v>0</v>
      </c>
      <c r="F85" s="84">
        <v>0</v>
      </c>
      <c r="G85" s="85">
        <v>1419719</v>
      </c>
      <c r="H85" s="85">
        <f t="shared" si="36"/>
        <v>250539</v>
      </c>
      <c r="I85" s="86">
        <v>250539</v>
      </c>
      <c r="J85" s="85">
        <v>0</v>
      </c>
      <c r="K85" s="86">
        <v>250539</v>
      </c>
      <c r="L85" s="85">
        <v>0</v>
      </c>
      <c r="M85" s="85">
        <v>0</v>
      </c>
      <c r="N85" s="85">
        <v>0</v>
      </c>
      <c r="O85" s="85">
        <f t="shared" si="33"/>
        <v>1670258</v>
      </c>
      <c r="P85" s="87">
        <v>0</v>
      </c>
      <c r="Q85" s="84">
        <f t="shared" si="34"/>
        <v>1419719</v>
      </c>
      <c r="R85" s="88">
        <v>0</v>
      </c>
      <c r="S85" s="89">
        <f t="shared" si="37"/>
        <v>0</v>
      </c>
      <c r="T85" s="88" t="s">
        <v>46</v>
      </c>
    </row>
    <row r="86" spans="1:20" s="72" customFormat="1" ht="24" customHeight="1" x14ac:dyDescent="0.25">
      <c r="A86" s="90" t="s">
        <v>143</v>
      </c>
      <c r="B86" s="91" t="s">
        <v>144</v>
      </c>
      <c r="C86" s="90" t="s">
        <v>48</v>
      </c>
      <c r="D86" s="85">
        <f t="shared" si="21"/>
        <v>27900000</v>
      </c>
      <c r="E86" s="85">
        <v>0</v>
      </c>
      <c r="F86" s="85">
        <v>0</v>
      </c>
      <c r="G86" s="85">
        <f>13960646+13939354</f>
        <v>27900000</v>
      </c>
      <c r="H86" s="85">
        <f t="shared" si="36"/>
        <v>4488643</v>
      </c>
      <c r="I86" s="86">
        <v>2898311</v>
      </c>
      <c r="J86" s="85">
        <v>2898311</v>
      </c>
      <c r="K86" s="85">
        <v>0</v>
      </c>
      <c r="L86" s="85">
        <v>0</v>
      </c>
      <c r="M86" s="85">
        <v>0</v>
      </c>
      <c r="N86" s="85">
        <v>1590332</v>
      </c>
      <c r="O86" s="85">
        <f t="shared" si="33"/>
        <v>32388643</v>
      </c>
      <c r="P86" s="87">
        <v>0.2</v>
      </c>
      <c r="Q86" s="85">
        <f t="shared" si="34"/>
        <v>27900000</v>
      </c>
      <c r="R86" s="86">
        <v>0</v>
      </c>
      <c r="S86" s="92">
        <f t="shared" si="37"/>
        <v>0</v>
      </c>
      <c r="T86" s="86" t="s">
        <v>46</v>
      </c>
    </row>
    <row r="87" spans="1:20" s="72" customFormat="1" ht="24" customHeight="1" x14ac:dyDescent="0.25">
      <c r="A87" s="90" t="s">
        <v>145</v>
      </c>
      <c r="B87" s="91" t="s">
        <v>144</v>
      </c>
      <c r="C87" s="90" t="s">
        <v>48</v>
      </c>
      <c r="D87" s="85">
        <f t="shared" si="21"/>
        <v>7600000</v>
      </c>
      <c r="E87" s="85">
        <v>0</v>
      </c>
      <c r="F87" s="85">
        <v>0</v>
      </c>
      <c r="G87" s="85">
        <f>5039354+2560646</f>
        <v>7600000</v>
      </c>
      <c r="H87" s="85">
        <f t="shared" si="36"/>
        <v>889298</v>
      </c>
      <c r="I87" s="86">
        <f>J87+K87+L87+M87</f>
        <v>0</v>
      </c>
      <c r="J87" s="85">
        <v>0</v>
      </c>
      <c r="K87" s="85">
        <v>0</v>
      </c>
      <c r="L87" s="85">
        <v>0</v>
      </c>
      <c r="M87" s="85">
        <v>0</v>
      </c>
      <c r="N87" s="85">
        <v>889298</v>
      </c>
      <c r="O87" s="85">
        <f t="shared" si="33"/>
        <v>8489298</v>
      </c>
      <c r="P87" s="87">
        <v>0.1</v>
      </c>
      <c r="Q87" s="85">
        <f t="shared" si="34"/>
        <v>7600000</v>
      </c>
      <c r="R87" s="86">
        <v>0</v>
      </c>
      <c r="S87" s="92">
        <f t="shared" si="37"/>
        <v>0</v>
      </c>
      <c r="T87" s="86" t="s">
        <v>46</v>
      </c>
    </row>
    <row r="88" spans="1:20" ht="24" customHeight="1" x14ac:dyDescent="0.25">
      <c r="A88" s="63" t="s">
        <v>146</v>
      </c>
      <c r="B88" s="64"/>
      <c r="C88" s="63" t="s">
        <v>48</v>
      </c>
      <c r="D88" s="59">
        <f>E88+F88+G88</f>
        <v>106191295</v>
      </c>
      <c r="E88" s="59">
        <v>0</v>
      </c>
      <c r="F88" s="59">
        <v>0</v>
      </c>
      <c r="G88" s="59">
        <f>SUM(G89:G98)</f>
        <v>106191295</v>
      </c>
      <c r="H88" s="65">
        <f>I88+N88</f>
        <v>18739641</v>
      </c>
      <c r="I88" s="48">
        <f>J88+K88+L88+M88</f>
        <v>5311393</v>
      </c>
      <c r="J88" s="59">
        <f>SUM(J89:J98)</f>
        <v>5311393</v>
      </c>
      <c r="K88" s="59">
        <f>SUM(K89:K98)</f>
        <v>0</v>
      </c>
      <c r="L88" s="59">
        <f>SUM(L89:L98)</f>
        <v>0</v>
      </c>
      <c r="M88" s="59">
        <f>SUM(M89:M98)</f>
        <v>0</v>
      </c>
      <c r="N88" s="59">
        <f>SUM(N89:N98)</f>
        <v>13428248</v>
      </c>
      <c r="O88" s="59">
        <f>D88+H88</f>
        <v>124930936</v>
      </c>
      <c r="P88" s="66"/>
      <c r="Q88" s="65">
        <f>D88-R88</f>
        <v>98757904</v>
      </c>
      <c r="R88" s="65">
        <f>SUM(R89:R98)</f>
        <v>7433391</v>
      </c>
      <c r="S88" s="67">
        <f>R88/G88</f>
        <v>7.0000003295938709E-2</v>
      </c>
      <c r="T88" s="11" t="s">
        <v>46</v>
      </c>
    </row>
    <row r="89" spans="1:20" s="56" customFormat="1" ht="24" customHeight="1" x14ac:dyDescent="0.25">
      <c r="A89" s="90" t="s">
        <v>147</v>
      </c>
      <c r="B89" s="91" t="s">
        <v>148</v>
      </c>
      <c r="C89" s="90" t="s">
        <v>48</v>
      </c>
      <c r="D89" s="85">
        <f t="shared" si="21"/>
        <v>20483230</v>
      </c>
      <c r="E89" s="85">
        <v>0</v>
      </c>
      <c r="F89" s="85">
        <v>0</v>
      </c>
      <c r="G89" s="85">
        <f>10483230+10000000</f>
        <v>20483230</v>
      </c>
      <c r="H89" s="85">
        <f>I89+N89</f>
        <v>1849982</v>
      </c>
      <c r="I89" s="86">
        <v>0</v>
      </c>
      <c r="J89" s="85">
        <v>0</v>
      </c>
      <c r="K89" s="85">
        <v>0</v>
      </c>
      <c r="L89" s="85">
        <v>0</v>
      </c>
      <c r="M89" s="85">
        <v>0</v>
      </c>
      <c r="N89" s="85">
        <v>1849982</v>
      </c>
      <c r="O89" s="85">
        <f t="shared" si="33"/>
        <v>22333212</v>
      </c>
      <c r="P89" s="87">
        <v>0.1</v>
      </c>
      <c r="Q89" s="85">
        <f t="shared" si="34"/>
        <v>20483230</v>
      </c>
      <c r="R89" s="86">
        <v>0</v>
      </c>
      <c r="S89" s="92">
        <v>0</v>
      </c>
      <c r="T89" s="50" t="s">
        <v>46</v>
      </c>
    </row>
    <row r="90" spans="1:20" s="72" customFormat="1" ht="24" customHeight="1" x14ac:dyDescent="0.25">
      <c r="A90" s="90" t="s">
        <v>149</v>
      </c>
      <c r="B90" s="91" t="s">
        <v>148</v>
      </c>
      <c r="C90" s="90" t="s">
        <v>48</v>
      </c>
      <c r="D90" s="85">
        <f t="shared" si="21"/>
        <v>3931770</v>
      </c>
      <c r="E90" s="85">
        <v>0</v>
      </c>
      <c r="F90" s="85">
        <v>0</v>
      </c>
      <c r="G90" s="85">
        <v>3931770</v>
      </c>
      <c r="H90" s="85">
        <f t="shared" ref="H90:H98" si="38">I90+N90</f>
        <v>693842</v>
      </c>
      <c r="I90" s="86">
        <f>J90+K90+L90+M90</f>
        <v>231339</v>
      </c>
      <c r="J90" s="85">
        <v>231339</v>
      </c>
      <c r="K90" s="85">
        <v>0</v>
      </c>
      <c r="L90" s="85">
        <v>0</v>
      </c>
      <c r="M90" s="85">
        <v>0</v>
      </c>
      <c r="N90" s="85">
        <v>462503</v>
      </c>
      <c r="O90" s="85">
        <f t="shared" si="33"/>
        <v>4625612</v>
      </c>
      <c r="P90" s="87">
        <v>0.1</v>
      </c>
      <c r="Q90" s="85">
        <f t="shared" si="34"/>
        <v>3931770</v>
      </c>
      <c r="R90" s="86">
        <v>0</v>
      </c>
      <c r="S90" s="92">
        <f t="shared" ref="S90:S98" si="39">R90/G90</f>
        <v>0</v>
      </c>
      <c r="T90" s="71" t="s">
        <v>46</v>
      </c>
    </row>
    <row r="91" spans="1:20" s="56" customFormat="1" ht="24" customHeight="1" x14ac:dyDescent="0.25">
      <c r="A91" s="90" t="s">
        <v>150</v>
      </c>
      <c r="B91" s="91" t="s">
        <v>148</v>
      </c>
      <c r="C91" s="90" t="s">
        <v>48</v>
      </c>
      <c r="D91" s="85">
        <f t="shared" si="21"/>
        <v>7800000</v>
      </c>
      <c r="E91" s="85">
        <v>0</v>
      </c>
      <c r="F91" s="85">
        <v>0</v>
      </c>
      <c r="G91" s="85">
        <v>7800000</v>
      </c>
      <c r="H91" s="85">
        <f t="shared" si="38"/>
        <v>1376471</v>
      </c>
      <c r="I91" s="86">
        <v>917647</v>
      </c>
      <c r="J91" s="85">
        <v>917647</v>
      </c>
      <c r="K91" s="85">
        <v>0</v>
      </c>
      <c r="L91" s="85">
        <v>0</v>
      </c>
      <c r="M91" s="85">
        <v>0</v>
      </c>
      <c r="N91" s="85">
        <v>458824</v>
      </c>
      <c r="O91" s="85">
        <f t="shared" si="33"/>
        <v>9176471</v>
      </c>
      <c r="P91" s="87">
        <v>0.1</v>
      </c>
      <c r="Q91" s="85">
        <f t="shared" si="34"/>
        <v>7800000</v>
      </c>
      <c r="R91" s="86">
        <v>0</v>
      </c>
      <c r="S91" s="92">
        <f t="shared" si="39"/>
        <v>0</v>
      </c>
      <c r="T91" s="50" t="s">
        <v>46</v>
      </c>
    </row>
    <row r="92" spans="1:20" s="56" customFormat="1" ht="24" customHeight="1" x14ac:dyDescent="0.25">
      <c r="A92" s="90" t="s">
        <v>151</v>
      </c>
      <c r="B92" s="91" t="s">
        <v>148</v>
      </c>
      <c r="C92" s="90" t="s">
        <v>48</v>
      </c>
      <c r="D92" s="85">
        <f t="shared" si="21"/>
        <v>4000000</v>
      </c>
      <c r="E92" s="85">
        <v>0</v>
      </c>
      <c r="F92" s="85">
        <v>0</v>
      </c>
      <c r="G92" s="79">
        <v>4000000</v>
      </c>
      <c r="H92" s="85">
        <f t="shared" si="38"/>
        <v>1065882</v>
      </c>
      <c r="I92" s="86">
        <v>355294</v>
      </c>
      <c r="J92" s="85">
        <v>355294</v>
      </c>
      <c r="K92" s="85">
        <v>0</v>
      </c>
      <c r="L92" s="85">
        <v>0</v>
      </c>
      <c r="M92" s="85">
        <v>0</v>
      </c>
      <c r="N92" s="85">
        <v>710588</v>
      </c>
      <c r="O92" s="85">
        <f t="shared" si="33"/>
        <v>5065882</v>
      </c>
      <c r="P92" s="87">
        <v>0.1</v>
      </c>
      <c r="Q92" s="85">
        <f t="shared" si="34"/>
        <v>4000000</v>
      </c>
      <c r="R92" s="86">
        <v>0</v>
      </c>
      <c r="S92" s="92">
        <f t="shared" si="39"/>
        <v>0</v>
      </c>
      <c r="T92" s="50" t="s">
        <v>46</v>
      </c>
    </row>
    <row r="93" spans="1:20" s="72" customFormat="1" ht="24" customHeight="1" x14ac:dyDescent="0.25">
      <c r="A93" s="90" t="s">
        <v>152</v>
      </c>
      <c r="B93" s="91" t="s">
        <v>148</v>
      </c>
      <c r="C93" s="90" t="s">
        <v>48</v>
      </c>
      <c r="D93" s="85">
        <f t="shared" si="21"/>
        <v>4685000</v>
      </c>
      <c r="E93" s="85">
        <v>0</v>
      </c>
      <c r="F93" s="85">
        <v>0</v>
      </c>
      <c r="G93" s="85">
        <v>4685000</v>
      </c>
      <c r="H93" s="85">
        <f t="shared" si="38"/>
        <v>826764</v>
      </c>
      <c r="I93" s="86">
        <f>J93+K93+L93+M93</f>
        <v>113765</v>
      </c>
      <c r="J93" s="85">
        <v>113765</v>
      </c>
      <c r="K93" s="85">
        <v>0</v>
      </c>
      <c r="L93" s="85">
        <v>0</v>
      </c>
      <c r="M93" s="85">
        <v>0</v>
      </c>
      <c r="N93" s="85">
        <v>712999</v>
      </c>
      <c r="O93" s="85">
        <f t="shared" si="33"/>
        <v>5511764</v>
      </c>
      <c r="P93" s="87">
        <v>0.1</v>
      </c>
      <c r="Q93" s="85">
        <f t="shared" si="34"/>
        <v>4685000</v>
      </c>
      <c r="R93" s="86">
        <v>0</v>
      </c>
      <c r="S93" s="92">
        <f t="shared" si="39"/>
        <v>0</v>
      </c>
      <c r="T93" s="71" t="s">
        <v>46</v>
      </c>
    </row>
    <row r="94" spans="1:20" s="56" customFormat="1" ht="24" customHeight="1" x14ac:dyDescent="0.25">
      <c r="A94" s="90" t="s">
        <v>153</v>
      </c>
      <c r="B94" s="91" t="s">
        <v>154</v>
      </c>
      <c r="C94" s="90" t="s">
        <v>48</v>
      </c>
      <c r="D94" s="85">
        <f t="shared" si="21"/>
        <v>39891295</v>
      </c>
      <c r="E94" s="85">
        <v>0</v>
      </c>
      <c r="F94" s="85">
        <v>0</v>
      </c>
      <c r="G94" s="85">
        <f>33891295+6000000</f>
        <v>39891295</v>
      </c>
      <c r="H94" s="85">
        <f t="shared" si="38"/>
        <v>9494347</v>
      </c>
      <c r="I94" s="86">
        <v>2390408</v>
      </c>
      <c r="J94" s="85">
        <v>2390408</v>
      </c>
      <c r="K94" s="85">
        <v>0</v>
      </c>
      <c r="L94" s="85">
        <v>0</v>
      </c>
      <c r="M94" s="85">
        <v>0</v>
      </c>
      <c r="N94" s="85">
        <f>1790409+5313530</f>
        <v>7103939</v>
      </c>
      <c r="O94" s="85">
        <f t="shared" si="33"/>
        <v>49385642</v>
      </c>
      <c r="P94" s="87">
        <v>0.1</v>
      </c>
      <c r="Q94" s="85">
        <f t="shared" si="34"/>
        <v>32457904</v>
      </c>
      <c r="R94" s="86">
        <v>7433391</v>
      </c>
      <c r="S94" s="92">
        <f t="shared" si="39"/>
        <v>0.18634118045052184</v>
      </c>
      <c r="T94" s="50" t="s">
        <v>46</v>
      </c>
    </row>
    <row r="95" spans="1:20" s="56" customFormat="1" ht="24" customHeight="1" x14ac:dyDescent="0.25">
      <c r="A95" s="90" t="s">
        <v>155</v>
      </c>
      <c r="B95" s="91" t="s">
        <v>154</v>
      </c>
      <c r="C95" s="90" t="s">
        <v>48</v>
      </c>
      <c r="D95" s="85">
        <f t="shared" si="21"/>
        <v>3400000</v>
      </c>
      <c r="E95" s="85">
        <v>0</v>
      </c>
      <c r="F95" s="85">
        <v>0</v>
      </c>
      <c r="G95" s="85">
        <v>3400000</v>
      </c>
      <c r="H95" s="85">
        <f t="shared" si="38"/>
        <v>600000</v>
      </c>
      <c r="I95" s="86">
        <v>300000</v>
      </c>
      <c r="J95" s="85">
        <v>300000</v>
      </c>
      <c r="K95" s="85">
        <v>0</v>
      </c>
      <c r="L95" s="85">
        <v>0</v>
      </c>
      <c r="M95" s="85">
        <v>0</v>
      </c>
      <c r="N95" s="85">
        <v>300000</v>
      </c>
      <c r="O95" s="85">
        <f t="shared" si="33"/>
        <v>4000000</v>
      </c>
      <c r="P95" s="87">
        <v>0.1</v>
      </c>
      <c r="Q95" s="85">
        <f t="shared" si="34"/>
        <v>3400000</v>
      </c>
      <c r="R95" s="86">
        <v>0</v>
      </c>
      <c r="S95" s="92">
        <f t="shared" si="39"/>
        <v>0</v>
      </c>
      <c r="T95" s="50" t="s">
        <v>46</v>
      </c>
    </row>
    <row r="96" spans="1:20" s="56" customFormat="1" ht="24" customHeight="1" x14ac:dyDescent="0.25">
      <c r="A96" s="90" t="s">
        <v>156</v>
      </c>
      <c r="B96" s="91" t="s">
        <v>154</v>
      </c>
      <c r="C96" s="90" t="s">
        <v>48</v>
      </c>
      <c r="D96" s="85">
        <f t="shared" si="21"/>
        <v>2000000</v>
      </c>
      <c r="E96" s="85">
        <v>0</v>
      </c>
      <c r="F96" s="85">
        <v>0</v>
      </c>
      <c r="G96" s="85">
        <v>2000000</v>
      </c>
      <c r="H96" s="85">
        <f t="shared" si="38"/>
        <v>352941</v>
      </c>
      <c r="I96" s="86">
        <v>176470</v>
      </c>
      <c r="J96" s="85">
        <v>176470</v>
      </c>
      <c r="K96" s="85">
        <v>0</v>
      </c>
      <c r="L96" s="85">
        <v>0</v>
      </c>
      <c r="M96" s="85">
        <v>0</v>
      </c>
      <c r="N96" s="85">
        <v>176471</v>
      </c>
      <c r="O96" s="85">
        <f t="shared" si="33"/>
        <v>2352941</v>
      </c>
      <c r="P96" s="87">
        <v>0.1</v>
      </c>
      <c r="Q96" s="85">
        <f t="shared" si="34"/>
        <v>2000000</v>
      </c>
      <c r="R96" s="86">
        <v>0</v>
      </c>
      <c r="S96" s="92">
        <f t="shared" si="39"/>
        <v>0</v>
      </c>
      <c r="T96" s="50" t="s">
        <v>46</v>
      </c>
    </row>
    <row r="97" spans="1:22" s="56" customFormat="1" ht="24" customHeight="1" x14ac:dyDescent="0.25">
      <c r="A97" s="55" t="s">
        <v>157</v>
      </c>
      <c r="B97" s="60" t="s">
        <v>154</v>
      </c>
      <c r="C97" s="55" t="s">
        <v>48</v>
      </c>
      <c r="D97" s="61">
        <f t="shared" si="21"/>
        <v>10000000</v>
      </c>
      <c r="E97" s="61">
        <v>0</v>
      </c>
      <c r="F97" s="61">
        <v>0</v>
      </c>
      <c r="G97" s="61">
        <v>10000000</v>
      </c>
      <c r="H97" s="85">
        <f t="shared" si="38"/>
        <v>714706</v>
      </c>
      <c r="I97" s="47">
        <v>238235</v>
      </c>
      <c r="J97" s="61">
        <v>238235</v>
      </c>
      <c r="K97" s="61">
        <v>0</v>
      </c>
      <c r="L97" s="61">
        <v>0</v>
      </c>
      <c r="M97" s="61">
        <v>0</v>
      </c>
      <c r="N97" s="61">
        <v>476471</v>
      </c>
      <c r="O97" s="61">
        <f t="shared" si="33"/>
        <v>10714706</v>
      </c>
      <c r="P97" s="62">
        <v>0.1</v>
      </c>
      <c r="Q97" s="57">
        <f t="shared" si="34"/>
        <v>10000000</v>
      </c>
      <c r="R97" s="47">
        <v>0</v>
      </c>
      <c r="S97" s="67">
        <f t="shared" si="39"/>
        <v>0</v>
      </c>
      <c r="T97" s="50" t="s">
        <v>46</v>
      </c>
    </row>
    <row r="98" spans="1:22" s="56" customFormat="1" ht="24" customHeight="1" x14ac:dyDescent="0.25">
      <c r="A98" s="55" t="s">
        <v>158</v>
      </c>
      <c r="B98" s="60" t="s">
        <v>159</v>
      </c>
      <c r="C98" s="55" t="s">
        <v>48</v>
      </c>
      <c r="D98" s="61">
        <f t="shared" si="21"/>
        <v>10000000</v>
      </c>
      <c r="E98" s="61">
        <v>0</v>
      </c>
      <c r="F98" s="61">
        <v>0</v>
      </c>
      <c r="G98" s="61">
        <v>10000000</v>
      </c>
      <c r="H98" s="85">
        <f t="shared" si="38"/>
        <v>1764706</v>
      </c>
      <c r="I98" s="47">
        <v>588235</v>
      </c>
      <c r="J98" s="61">
        <v>588235</v>
      </c>
      <c r="K98" s="61">
        <v>0</v>
      </c>
      <c r="L98" s="61">
        <v>0</v>
      </c>
      <c r="M98" s="61">
        <v>0</v>
      </c>
      <c r="N98" s="61">
        <v>1176471</v>
      </c>
      <c r="O98" s="61">
        <f t="shared" si="33"/>
        <v>11764706</v>
      </c>
      <c r="P98" s="62">
        <v>0.1</v>
      </c>
      <c r="Q98" s="57">
        <f t="shared" si="34"/>
        <v>10000000</v>
      </c>
      <c r="R98" s="47">
        <v>0</v>
      </c>
      <c r="S98" s="67">
        <f t="shared" si="39"/>
        <v>0</v>
      </c>
      <c r="T98" s="50" t="s">
        <v>46</v>
      </c>
    </row>
    <row r="99" spans="1:22" ht="24" customHeight="1" x14ac:dyDescent="0.25">
      <c r="A99" s="9" t="s">
        <v>160</v>
      </c>
      <c r="B99" s="29"/>
      <c r="C99" s="9" t="s">
        <v>48</v>
      </c>
      <c r="D99" s="30">
        <f>E99+F99+G99</f>
        <v>145000000</v>
      </c>
      <c r="E99" s="30">
        <v>0</v>
      </c>
      <c r="F99" s="30">
        <f>SUM(F100:F109)</f>
        <v>145000000</v>
      </c>
      <c r="G99" s="30">
        <v>0</v>
      </c>
      <c r="H99" s="31">
        <f>I99+N99</f>
        <v>25588235.941176467</v>
      </c>
      <c r="I99" s="13">
        <f>J99+K99+L99+M99</f>
        <v>21750000.941176467</v>
      </c>
      <c r="J99" s="30">
        <f>SUM(J100:J109)</f>
        <v>0</v>
      </c>
      <c r="K99" s="30">
        <f t="shared" ref="K99:M99" si="40">SUM(K100:K109)</f>
        <v>12814118.117647056</v>
      </c>
      <c r="L99" s="30">
        <f t="shared" si="40"/>
        <v>8935882.8235294111</v>
      </c>
      <c r="M99" s="30">
        <f t="shared" si="40"/>
        <v>0</v>
      </c>
      <c r="N99" s="30">
        <v>3838235</v>
      </c>
      <c r="O99" s="30">
        <f>D99+H99</f>
        <v>170588235.94117647</v>
      </c>
      <c r="P99" s="32"/>
      <c r="Q99" s="31">
        <f>D99-R99</f>
        <v>136300000</v>
      </c>
      <c r="R99" s="31">
        <f>SUM(R100:R109)</f>
        <v>8700000</v>
      </c>
      <c r="S99" s="52">
        <f>R99/F99</f>
        <v>0.06</v>
      </c>
      <c r="T99" s="12" t="s">
        <v>46</v>
      </c>
      <c r="V99" s="3"/>
    </row>
    <row r="100" spans="1:22" ht="24" customHeight="1" x14ac:dyDescent="0.25">
      <c r="A100" s="15" t="s">
        <v>161</v>
      </c>
      <c r="B100" s="22" t="s">
        <v>162</v>
      </c>
      <c r="C100" s="15" t="s">
        <v>48</v>
      </c>
      <c r="D100" s="25">
        <f t="shared" si="21"/>
        <v>40000000</v>
      </c>
      <c r="E100" s="25">
        <v>0</v>
      </c>
      <c r="F100" s="4">
        <v>40000000</v>
      </c>
      <c r="G100" s="25">
        <v>0</v>
      </c>
      <c r="H100" s="26">
        <f t="shared" ref="H100:H111" si="41">I100+N100</f>
        <v>7058823.529411763</v>
      </c>
      <c r="I100" s="19">
        <f t="shared" si="35"/>
        <v>7058823.529411763</v>
      </c>
      <c r="J100" s="25"/>
      <c r="K100" s="16">
        <f>(F100/0.85)-F100</f>
        <v>7058823.529411763</v>
      </c>
      <c r="L100" s="25"/>
      <c r="M100" s="25"/>
      <c r="N100" s="25"/>
      <c r="O100" s="25">
        <f>D100+H100</f>
        <v>47058823.529411763</v>
      </c>
      <c r="P100" s="28">
        <v>0</v>
      </c>
      <c r="Q100" s="26">
        <f t="shared" si="34"/>
        <v>37600000</v>
      </c>
      <c r="R100" s="18">
        <v>2400000</v>
      </c>
      <c r="S100" s="52">
        <f>R100/F100</f>
        <v>0.06</v>
      </c>
      <c r="T100" s="17" t="s">
        <v>46</v>
      </c>
      <c r="U100" s="3"/>
    </row>
    <row r="101" spans="1:22" ht="24" customHeight="1" x14ac:dyDescent="0.25">
      <c r="A101" s="15" t="s">
        <v>163</v>
      </c>
      <c r="B101" s="22" t="s">
        <v>162</v>
      </c>
      <c r="C101" s="15" t="s">
        <v>48</v>
      </c>
      <c r="D101" s="25">
        <f t="shared" si="21"/>
        <v>10000000</v>
      </c>
      <c r="E101" s="25">
        <v>0</v>
      </c>
      <c r="F101" s="4">
        <v>10000000</v>
      </c>
      <c r="G101" s="25">
        <v>0</v>
      </c>
      <c r="H101" s="26">
        <f t="shared" si="41"/>
        <v>1764705.8823529407</v>
      </c>
      <c r="I101" s="19">
        <f t="shared" si="35"/>
        <v>999999.88235294074</v>
      </c>
      <c r="J101" s="25"/>
      <c r="K101" s="25"/>
      <c r="L101" s="16">
        <f>(F101/0.85)-F101-N101</f>
        <v>999999.88235294074</v>
      </c>
      <c r="M101" s="25"/>
      <c r="N101" s="16">
        <v>764706</v>
      </c>
      <c r="O101" s="25">
        <f t="shared" ref="O101:O111" si="42">D101+H101</f>
        <v>11764705.882352941</v>
      </c>
      <c r="P101" s="28">
        <v>0</v>
      </c>
      <c r="Q101" s="26">
        <f t="shared" si="34"/>
        <v>9400000</v>
      </c>
      <c r="R101" s="18">
        <v>600000</v>
      </c>
      <c r="S101" s="52">
        <f t="shared" ref="S101:S109" si="43">R101/F101</f>
        <v>0.06</v>
      </c>
      <c r="T101" s="17" t="s">
        <v>46</v>
      </c>
    </row>
    <row r="102" spans="1:22" ht="24" customHeight="1" x14ac:dyDescent="0.25">
      <c r="A102" s="15" t="s">
        <v>164</v>
      </c>
      <c r="B102" s="22" t="s">
        <v>165</v>
      </c>
      <c r="C102" s="15" t="s">
        <v>48</v>
      </c>
      <c r="D102" s="25">
        <f t="shared" si="21"/>
        <v>40000000</v>
      </c>
      <c r="E102" s="25">
        <v>0</v>
      </c>
      <c r="F102" s="4">
        <v>40000000</v>
      </c>
      <c r="G102" s="25">
        <v>0</v>
      </c>
      <c r="H102" s="26">
        <f t="shared" si="41"/>
        <v>7005882.529411763</v>
      </c>
      <c r="I102" s="19">
        <f>J102+K102+L102+M102</f>
        <v>4932353.529411763</v>
      </c>
      <c r="J102" s="25"/>
      <c r="K102" s="16"/>
      <c r="L102" s="16">
        <f>(F102/0.85)-F102-N102-52941</f>
        <v>4932353.529411763</v>
      </c>
      <c r="M102" s="25"/>
      <c r="N102" s="25">
        <v>2073529</v>
      </c>
      <c r="O102" s="25">
        <f t="shared" si="42"/>
        <v>47005882.529411763</v>
      </c>
      <c r="P102" s="28">
        <v>0</v>
      </c>
      <c r="Q102" s="26">
        <f t="shared" si="34"/>
        <v>37600000</v>
      </c>
      <c r="R102" s="18">
        <v>2400000</v>
      </c>
      <c r="S102" s="52">
        <f t="shared" si="43"/>
        <v>0.06</v>
      </c>
      <c r="T102" s="17" t="s">
        <v>46</v>
      </c>
    </row>
    <row r="103" spans="1:22" ht="24" customHeight="1" x14ac:dyDescent="0.25">
      <c r="A103" s="15" t="s">
        <v>166</v>
      </c>
      <c r="B103" s="22" t="s">
        <v>167</v>
      </c>
      <c r="C103" s="15" t="s">
        <v>48</v>
      </c>
      <c r="D103" s="25">
        <f t="shared" si="21"/>
        <v>3000000</v>
      </c>
      <c r="E103" s="25">
        <v>0</v>
      </c>
      <c r="F103" s="4">
        <v>3000000</v>
      </c>
      <c r="G103" s="25">
        <v>0</v>
      </c>
      <c r="H103" s="26">
        <f t="shared" si="41"/>
        <v>582352.94117647072</v>
      </c>
      <c r="I103" s="19">
        <f t="shared" si="35"/>
        <v>423529.41176470596</v>
      </c>
      <c r="J103" s="25"/>
      <c r="K103" s="25"/>
      <c r="L103" s="16">
        <f>((F103/0.85)-F103)*0.8</f>
        <v>423529.41176470596</v>
      </c>
      <c r="M103" s="25"/>
      <c r="N103" s="17">
        <f>((F103/0.85)-F103)*0.3</f>
        <v>158823.52941176473</v>
      </c>
      <c r="O103" s="25">
        <f t="shared" si="42"/>
        <v>3582352.9411764708</v>
      </c>
      <c r="P103" s="28">
        <v>0</v>
      </c>
      <c r="Q103" s="26">
        <f t="shared" si="34"/>
        <v>2820000</v>
      </c>
      <c r="R103" s="18">
        <v>180000</v>
      </c>
      <c r="S103" s="52">
        <f t="shared" si="43"/>
        <v>0.06</v>
      </c>
      <c r="T103" s="17" t="s">
        <v>46</v>
      </c>
      <c r="V103" s="3"/>
    </row>
    <row r="104" spans="1:22" ht="24" customHeight="1" x14ac:dyDescent="0.25">
      <c r="A104" s="15" t="s">
        <v>168</v>
      </c>
      <c r="B104" s="22" t="s">
        <v>167</v>
      </c>
      <c r="C104" s="15" t="s">
        <v>48</v>
      </c>
      <c r="D104" s="25">
        <f t="shared" si="21"/>
        <v>1000000</v>
      </c>
      <c r="E104" s="25">
        <v>0</v>
      </c>
      <c r="F104" s="4">
        <v>1000000</v>
      </c>
      <c r="G104" s="25">
        <v>0</v>
      </c>
      <c r="H104" s="26">
        <f t="shared" si="41"/>
        <v>176470.58823529421</v>
      </c>
      <c r="I104" s="19">
        <f t="shared" si="35"/>
        <v>176470.58823529421</v>
      </c>
      <c r="J104" s="25"/>
      <c r="K104" s="25"/>
      <c r="L104" s="16">
        <f t="shared" ref="L104:L106" si="44">(F104/0.85)-F104</f>
        <v>176470.58823529421</v>
      </c>
      <c r="M104" s="25"/>
      <c r="N104" s="25"/>
      <c r="O104" s="25">
        <f t="shared" si="42"/>
        <v>1176470.5882352942</v>
      </c>
      <c r="P104" s="28">
        <v>0</v>
      </c>
      <c r="Q104" s="26">
        <f t="shared" si="34"/>
        <v>940000</v>
      </c>
      <c r="R104" s="18">
        <v>60000</v>
      </c>
      <c r="S104" s="52">
        <f t="shared" si="43"/>
        <v>0.06</v>
      </c>
      <c r="T104" s="17" t="s">
        <v>46</v>
      </c>
    </row>
    <row r="105" spans="1:22" ht="24" customHeight="1" x14ac:dyDescent="0.25">
      <c r="A105" s="15" t="s">
        <v>169</v>
      </c>
      <c r="B105" s="22" t="s">
        <v>167</v>
      </c>
      <c r="C105" s="15" t="s">
        <v>48</v>
      </c>
      <c r="D105" s="25">
        <f t="shared" si="21"/>
        <v>15000000</v>
      </c>
      <c r="E105" s="25">
        <v>0</v>
      </c>
      <c r="F105" s="4">
        <v>15000000</v>
      </c>
      <c r="G105" s="25">
        <v>0</v>
      </c>
      <c r="H105" s="26">
        <f t="shared" si="41"/>
        <v>2647058.8235294111</v>
      </c>
      <c r="I105" s="19">
        <f t="shared" si="35"/>
        <v>2647058.8235294111</v>
      </c>
      <c r="J105" s="25"/>
      <c r="K105" s="16">
        <f>(F105/0.85)-F105</f>
        <v>2647058.8235294111</v>
      </c>
      <c r="L105" s="25"/>
      <c r="M105" s="25"/>
      <c r="N105" s="25"/>
      <c r="O105" s="25">
        <f t="shared" si="42"/>
        <v>17647058.823529411</v>
      </c>
      <c r="P105" s="28">
        <v>0</v>
      </c>
      <c r="Q105" s="26">
        <f t="shared" si="34"/>
        <v>14100000</v>
      </c>
      <c r="R105" s="18">
        <v>900000</v>
      </c>
      <c r="S105" s="52">
        <f t="shared" si="43"/>
        <v>0.06</v>
      </c>
      <c r="T105" s="17" t="s">
        <v>46</v>
      </c>
    </row>
    <row r="106" spans="1:22" ht="24" customHeight="1" x14ac:dyDescent="0.25">
      <c r="A106" s="15" t="s">
        <v>170</v>
      </c>
      <c r="B106" s="22" t="s">
        <v>167</v>
      </c>
      <c r="C106" s="15" t="s">
        <v>48</v>
      </c>
      <c r="D106" s="25">
        <f t="shared" si="21"/>
        <v>2000000</v>
      </c>
      <c r="E106" s="25">
        <v>0</v>
      </c>
      <c r="F106" s="4">
        <v>2000000</v>
      </c>
      <c r="G106" s="25">
        <v>0</v>
      </c>
      <c r="H106" s="26">
        <f t="shared" si="41"/>
        <v>352941.17647058843</v>
      </c>
      <c r="I106" s="19">
        <f t="shared" si="35"/>
        <v>352941.17647058843</v>
      </c>
      <c r="J106" s="25"/>
      <c r="K106" s="25"/>
      <c r="L106" s="16">
        <f t="shared" si="44"/>
        <v>352941.17647058843</v>
      </c>
      <c r="M106" s="25"/>
      <c r="N106" s="25"/>
      <c r="O106" s="25">
        <f t="shared" si="42"/>
        <v>2352941.1764705884</v>
      </c>
      <c r="P106" s="28">
        <v>0</v>
      </c>
      <c r="Q106" s="26">
        <f t="shared" si="34"/>
        <v>1880000</v>
      </c>
      <c r="R106" s="18">
        <v>120000</v>
      </c>
      <c r="S106" s="52">
        <f t="shared" si="43"/>
        <v>0.06</v>
      </c>
      <c r="T106" s="17" t="s">
        <v>46</v>
      </c>
    </row>
    <row r="107" spans="1:22" ht="24" customHeight="1" x14ac:dyDescent="0.25">
      <c r="A107" s="15" t="s">
        <v>171</v>
      </c>
      <c r="B107" s="22" t="s">
        <v>167</v>
      </c>
      <c r="C107" s="15" t="s">
        <v>48</v>
      </c>
      <c r="D107" s="25">
        <f t="shared" si="21"/>
        <v>10000000</v>
      </c>
      <c r="E107" s="25">
        <v>0</v>
      </c>
      <c r="F107" s="4">
        <v>10000000</v>
      </c>
      <c r="G107" s="25">
        <v>0</v>
      </c>
      <c r="H107" s="26">
        <f t="shared" si="41"/>
        <v>1764705.8823529407</v>
      </c>
      <c r="I107" s="19">
        <f t="shared" si="35"/>
        <v>1344705.8823529407</v>
      </c>
      <c r="J107" s="25"/>
      <c r="K107" s="25"/>
      <c r="L107" s="16">
        <f>(F107/0.85)-F107-N107</f>
        <v>1344705.8823529407</v>
      </c>
      <c r="M107" s="25"/>
      <c r="N107" s="25">
        <v>420000</v>
      </c>
      <c r="O107" s="25">
        <f t="shared" si="42"/>
        <v>11764705.882352941</v>
      </c>
      <c r="P107" s="28">
        <v>0</v>
      </c>
      <c r="Q107" s="26">
        <f t="shared" si="34"/>
        <v>9400000</v>
      </c>
      <c r="R107" s="18">
        <v>600000</v>
      </c>
      <c r="S107" s="52">
        <f t="shared" si="43"/>
        <v>0.06</v>
      </c>
      <c r="T107" s="17" t="s">
        <v>46</v>
      </c>
    </row>
    <row r="108" spans="1:22" ht="24" customHeight="1" x14ac:dyDescent="0.25">
      <c r="A108" s="15" t="s">
        <v>172</v>
      </c>
      <c r="B108" s="22" t="s">
        <v>167</v>
      </c>
      <c r="C108" s="15" t="s">
        <v>48</v>
      </c>
      <c r="D108" s="25">
        <f t="shared" si="21"/>
        <v>4000000</v>
      </c>
      <c r="E108" s="25">
        <v>0</v>
      </c>
      <c r="F108" s="4">
        <v>4000000</v>
      </c>
      <c r="G108" s="25">
        <v>0</v>
      </c>
      <c r="H108" s="26">
        <f t="shared" si="41"/>
        <v>705882.35294117685</v>
      </c>
      <c r="I108" s="19">
        <f t="shared" si="35"/>
        <v>705882.35294117685</v>
      </c>
      <c r="J108" s="25"/>
      <c r="K108" s="25"/>
      <c r="L108" s="16">
        <f>(F108/0.85)-F108</f>
        <v>705882.35294117685</v>
      </c>
      <c r="M108" s="25"/>
      <c r="N108" s="25"/>
      <c r="O108" s="25">
        <f t="shared" si="42"/>
        <v>4705882.3529411769</v>
      </c>
      <c r="P108" s="28">
        <v>0</v>
      </c>
      <c r="Q108" s="26">
        <f t="shared" si="34"/>
        <v>3760000</v>
      </c>
      <c r="R108" s="18">
        <v>240000</v>
      </c>
      <c r="S108" s="52">
        <f t="shared" si="43"/>
        <v>0.06</v>
      </c>
      <c r="T108" s="17" t="s">
        <v>46</v>
      </c>
    </row>
    <row r="109" spans="1:22" ht="24" customHeight="1" x14ac:dyDescent="0.25">
      <c r="A109" s="15" t="s">
        <v>173</v>
      </c>
      <c r="B109" s="22" t="s">
        <v>174</v>
      </c>
      <c r="C109" s="15" t="s">
        <v>48</v>
      </c>
      <c r="D109" s="25">
        <f t="shared" si="21"/>
        <v>20000000</v>
      </c>
      <c r="E109" s="25">
        <v>0</v>
      </c>
      <c r="F109" s="4">
        <v>20000000</v>
      </c>
      <c r="G109" s="25">
        <v>0</v>
      </c>
      <c r="H109" s="26">
        <f t="shared" si="41"/>
        <v>3529411.7647058815</v>
      </c>
      <c r="I109" s="19">
        <f t="shared" si="35"/>
        <v>3108235.7647058815</v>
      </c>
      <c r="J109" s="25"/>
      <c r="K109" s="16">
        <f>(F109/0.85)-F109-N109</f>
        <v>3108235.7647058815</v>
      </c>
      <c r="L109" s="25"/>
      <c r="M109" s="25"/>
      <c r="N109" s="25">
        <v>421176</v>
      </c>
      <c r="O109" s="25">
        <f t="shared" si="42"/>
        <v>23529411.764705881</v>
      </c>
      <c r="P109" s="28">
        <v>0</v>
      </c>
      <c r="Q109" s="26">
        <f t="shared" si="34"/>
        <v>18800000</v>
      </c>
      <c r="R109" s="18">
        <v>1200000</v>
      </c>
      <c r="S109" s="52">
        <f t="shared" si="43"/>
        <v>0.06</v>
      </c>
      <c r="T109" s="17" t="s">
        <v>46</v>
      </c>
    </row>
    <row r="110" spans="1:22" ht="24" customHeight="1" x14ac:dyDescent="0.25">
      <c r="A110" s="9" t="s">
        <v>175</v>
      </c>
      <c r="B110" s="29"/>
      <c r="C110" s="9" t="s">
        <v>48</v>
      </c>
      <c r="D110" s="30">
        <f>E110+F110+G110</f>
        <v>64049568</v>
      </c>
      <c r="E110" s="30">
        <v>0</v>
      </c>
      <c r="F110" s="30">
        <v>0</v>
      </c>
      <c r="G110" s="30">
        <v>64049568</v>
      </c>
      <c r="H110" s="31">
        <f>I110+N110</f>
        <v>11302865</v>
      </c>
      <c r="I110" s="13">
        <f t="shared" si="35"/>
        <v>11302865</v>
      </c>
      <c r="J110" s="30">
        <v>0</v>
      </c>
      <c r="K110" s="30">
        <v>8393318</v>
      </c>
      <c r="L110" s="30">
        <v>2678547</v>
      </c>
      <c r="M110" s="30">
        <v>231000</v>
      </c>
      <c r="N110" s="30">
        <v>0</v>
      </c>
      <c r="O110" s="30">
        <f>D110+H110</f>
        <v>75352433</v>
      </c>
      <c r="P110" s="32"/>
      <c r="Q110" s="31">
        <f>D110-R110</f>
        <v>64049568</v>
      </c>
      <c r="R110" s="31">
        <v>0</v>
      </c>
      <c r="S110" s="95">
        <f>R110/D110*100%</f>
        <v>0</v>
      </c>
      <c r="T110" s="12" t="s">
        <v>46</v>
      </c>
    </row>
    <row r="111" spans="1:22" ht="24" customHeight="1" x14ac:dyDescent="0.25">
      <c r="A111" s="15" t="s">
        <v>176</v>
      </c>
      <c r="B111" s="22"/>
      <c r="C111" s="15" t="s">
        <v>48</v>
      </c>
      <c r="D111" s="25">
        <f t="shared" si="21"/>
        <v>64049568</v>
      </c>
      <c r="E111" s="25">
        <v>0</v>
      </c>
      <c r="F111" s="25">
        <v>0</v>
      </c>
      <c r="G111" s="4">
        <v>64049568</v>
      </c>
      <c r="H111" s="26">
        <f t="shared" si="41"/>
        <v>11302865</v>
      </c>
      <c r="I111" s="19">
        <f>J111+K111+L111+M111</f>
        <v>11302865</v>
      </c>
      <c r="J111" s="25">
        <v>0</v>
      </c>
      <c r="K111" s="25">
        <v>8393318</v>
      </c>
      <c r="L111" s="25">
        <v>2678547</v>
      </c>
      <c r="M111" s="25">
        <v>231000</v>
      </c>
      <c r="N111" s="25">
        <v>0</v>
      </c>
      <c r="O111" s="25">
        <f t="shared" si="42"/>
        <v>75352433</v>
      </c>
      <c r="P111" s="28"/>
      <c r="Q111" s="26">
        <f t="shared" si="34"/>
        <v>64049568</v>
      </c>
      <c r="R111" s="26"/>
      <c r="S111" s="96"/>
      <c r="T111" s="17" t="s">
        <v>46</v>
      </c>
    </row>
    <row r="112" spans="1:22" ht="24" customHeight="1" x14ac:dyDescent="0.25">
      <c r="A112" s="38" t="s">
        <v>177</v>
      </c>
      <c r="B112" s="39" t="s">
        <v>46</v>
      </c>
      <c r="C112" s="5" t="s">
        <v>48</v>
      </c>
      <c r="D112" s="40">
        <f>SUM(D99+D63+D53+D44+D29+D10)</f>
        <v>1150818353</v>
      </c>
      <c r="E112" s="44">
        <v>0</v>
      </c>
      <c r="F112" s="44">
        <f>SUM(F99+F63+F53+F44+F29+F10)</f>
        <v>1150818353</v>
      </c>
      <c r="G112" s="44">
        <v>0</v>
      </c>
      <c r="H112" s="40">
        <f t="shared" ref="H112:O112" si="45">H99+H63+H53+H44+H29+H10</f>
        <v>203085594.1864706</v>
      </c>
      <c r="I112" s="40">
        <f t="shared" si="45"/>
        <v>129488092.34486173</v>
      </c>
      <c r="J112" s="40">
        <f t="shared" si="45"/>
        <v>2006209.5294117648</v>
      </c>
      <c r="K112" s="40">
        <f t="shared" si="45"/>
        <v>54171235.882352933</v>
      </c>
      <c r="L112" s="40">
        <f t="shared" si="45"/>
        <v>63279418.403685242</v>
      </c>
      <c r="M112" s="40">
        <f t="shared" si="45"/>
        <v>10031228.529411767</v>
      </c>
      <c r="N112" s="40">
        <f t="shared" si="45"/>
        <v>73597501.841608852</v>
      </c>
      <c r="O112" s="40">
        <f t="shared" si="45"/>
        <v>1353903947.1864707</v>
      </c>
      <c r="P112" s="41"/>
      <c r="Q112" s="40">
        <f>Q99+Q63+Q53+Q44+Q29+Q10</f>
        <v>1081769252.2</v>
      </c>
      <c r="R112" s="40">
        <f>R99+R63+R53+R44+R29+R10</f>
        <v>69049100.799999997</v>
      </c>
      <c r="S112" s="42">
        <f>R112/D112*100%</f>
        <v>5.9999999669800186E-2</v>
      </c>
      <c r="T112" s="43" t="s">
        <v>46</v>
      </c>
    </row>
    <row r="113" spans="1:20" ht="24" customHeight="1" x14ac:dyDescent="0.25">
      <c r="A113" s="38" t="s">
        <v>178</v>
      </c>
      <c r="B113" s="39" t="s">
        <v>46</v>
      </c>
      <c r="C113" s="5" t="s">
        <v>48</v>
      </c>
      <c r="D113" s="40">
        <f>SUM(D110+D88+D80+D71)</f>
        <v>450420863</v>
      </c>
      <c r="E113" s="44">
        <v>0</v>
      </c>
      <c r="F113" s="70">
        <v>0</v>
      </c>
      <c r="G113" s="44">
        <f>SUM(G110+G88+G80+G71)</f>
        <v>450420863</v>
      </c>
      <c r="H113" s="44">
        <f>H110+H88+H80+H71</f>
        <v>79486037</v>
      </c>
      <c r="I113" s="40">
        <f t="shared" ref="I113:M113" si="46">I110+I88+I80+I71</f>
        <v>33726465</v>
      </c>
      <c r="J113" s="40">
        <f t="shared" si="46"/>
        <v>22173061</v>
      </c>
      <c r="K113" s="40">
        <f t="shared" si="46"/>
        <v>8643857</v>
      </c>
      <c r="L113" s="40">
        <f t="shared" si="46"/>
        <v>2678547</v>
      </c>
      <c r="M113" s="40">
        <f t="shared" si="46"/>
        <v>231000</v>
      </c>
      <c r="N113" s="40">
        <f>N110+N88+N80+N71</f>
        <v>45759572</v>
      </c>
      <c r="O113" s="40">
        <f>O110+O88+O80+O71</f>
        <v>529906900</v>
      </c>
      <c r="P113" s="41"/>
      <c r="Q113" s="40">
        <f>Q110+Q88+Q80+Q71</f>
        <v>423391658</v>
      </c>
      <c r="R113" s="40">
        <f>R110+R88+R80+R71</f>
        <v>27029205</v>
      </c>
      <c r="S113" s="42">
        <f>R113/D113*100%</f>
        <v>6.0008776724891626E-2</v>
      </c>
      <c r="T113" s="43" t="s">
        <v>46</v>
      </c>
    </row>
    <row r="114" spans="1:20" ht="24" customHeight="1" x14ac:dyDescent="0.25">
      <c r="A114" s="45" t="s">
        <v>179</v>
      </c>
      <c r="B114" s="39" t="s">
        <v>46</v>
      </c>
      <c r="C114" s="5" t="s">
        <v>48</v>
      </c>
      <c r="D114" s="40">
        <f>SUM(D112+D113)</f>
        <v>1601239216</v>
      </c>
      <c r="E114" s="44">
        <f>SUM(E110+E99+E88+E80+E71+E63+E53+E44+E29+E10)</f>
        <v>0</v>
      </c>
      <c r="F114" s="44">
        <f>F10+F99+F63+F53+F44+F29</f>
        <v>1150818353</v>
      </c>
      <c r="G114" s="44">
        <f>G110+G88+G80+G71</f>
        <v>450420863</v>
      </c>
      <c r="H114" s="44">
        <f t="shared" ref="H114:L114" si="47">SUM(H112:H113)</f>
        <v>282571631.18647063</v>
      </c>
      <c r="I114" s="40">
        <f t="shared" si="47"/>
        <v>163214557.34486175</v>
      </c>
      <c r="J114" s="40">
        <f t="shared" si="47"/>
        <v>24179270.529411763</v>
      </c>
      <c r="K114" s="40">
        <f t="shared" si="47"/>
        <v>62815092.882352933</v>
      </c>
      <c r="L114" s="40">
        <f t="shared" si="47"/>
        <v>65957965.403685242</v>
      </c>
      <c r="M114" s="40">
        <f>SUM(M112:M113)</f>
        <v>10262228.529411767</v>
      </c>
      <c r="N114" s="40">
        <f>N112+N113</f>
        <v>119357073.84160885</v>
      </c>
      <c r="O114" s="40">
        <f>SUM(O112:O113)</f>
        <v>1883810847.1864707</v>
      </c>
      <c r="P114" s="41"/>
      <c r="Q114" s="40">
        <f>Q112+Q113</f>
        <v>1505160910.2</v>
      </c>
      <c r="R114" s="40">
        <f>SUM(R112:R113)</f>
        <v>96078305.799999997</v>
      </c>
      <c r="S114" s="42">
        <f>R114/D114*100%</f>
        <v>6.0002468613034515E-2</v>
      </c>
      <c r="T114" s="43" t="s">
        <v>46</v>
      </c>
    </row>
    <row r="115" spans="1:20" ht="24" customHeight="1" x14ac:dyDescent="0.25">
      <c r="G115" s="54"/>
      <c r="H115" s="3"/>
      <c r="O115" s="3"/>
      <c r="Q115" s="3"/>
    </row>
    <row r="116" spans="1:20" ht="24" customHeight="1" x14ac:dyDescent="0.25">
      <c r="N116" s="3"/>
      <c r="Q116" s="3"/>
    </row>
  </sheetData>
  <mergeCells count="17">
    <mergeCell ref="S110:S111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  <mergeCell ref="F7:F8"/>
    <mergeCell ref="G7:G8"/>
    <mergeCell ref="A1:T1"/>
    <mergeCell ref="T3:T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8" max="16383" man="1"/>
    <brk id="52" max="16383" man="1"/>
    <brk id="87" max="16383" man="1"/>
  </rowBreaks>
  <ignoredErrors>
    <ignoredError sqref="N1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4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Dominika Dalbiak-Nowak</cp:lastModifiedBy>
  <cp:lastPrinted>2017-04-28T12:07:11Z</cp:lastPrinted>
  <dcterms:created xsi:type="dcterms:W3CDTF">2015-07-09T05:30:13Z</dcterms:created>
  <dcterms:modified xsi:type="dcterms:W3CDTF">2018-07-31T11:22:48Z</dcterms:modified>
</cp:coreProperties>
</file>